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Eliana Toro\3. TRABAJO\3. SDA\2. Contratos\5. SDA-CPS-20250254\1. Ejecucion\MANOS REPARADORAS\"/>
    </mc:Choice>
  </mc:AlternateContent>
  <xr:revisionPtr revIDLastSave="0" documentId="13_ncr:1_{FD592924-8ECE-405D-A46D-9C5C937A98AC}" xr6:coauthVersionLast="47" xr6:coauthVersionMax="47" xr10:uidLastSave="{00000000-0000-0000-0000-000000000000}"/>
  <bookViews>
    <workbookView xWindow="-108" yWindow="-108" windowWidth="23256" windowHeight="12456" activeTab="1" xr2:uid="{00000000-000D-0000-FFFF-FFFF00000000}"/>
  </bookViews>
  <sheets>
    <sheet name="BD Limpio" sheetId="3" r:id="rId1"/>
    <sheet name="Graficas" sheetId="8" r:id="rId2"/>
  </sheets>
  <definedNames>
    <definedName name="_xlnm._FilterDatabase" localSheetId="0" hidden="1">'BD Limpio'!$A$1:$AR$45</definedName>
    <definedName name="_xlnm._FilterDatabase" localSheetId="1" hidden="1">Graficas!$A$79:$B$91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7" i="8" l="1"/>
  <c r="B136" i="8"/>
  <c r="B138" i="8" s="1"/>
  <c r="AU3" i="3" l="1"/>
  <c r="AU4" i="3"/>
  <c r="AU5" i="3"/>
  <c r="AU6" i="3"/>
  <c r="AU7" i="3"/>
  <c r="AU8" i="3"/>
  <c r="AU9" i="3"/>
  <c r="AU10" i="3"/>
  <c r="AU11" i="3"/>
  <c r="AU12" i="3"/>
  <c r="AU13" i="3"/>
  <c r="AU14" i="3"/>
  <c r="AU15" i="3"/>
  <c r="AU16" i="3"/>
  <c r="AU17" i="3"/>
  <c r="AU18" i="3"/>
  <c r="AU19" i="3"/>
  <c r="AU20" i="3"/>
  <c r="AU21" i="3"/>
  <c r="AU22" i="3"/>
  <c r="AU23" i="3"/>
  <c r="AU24" i="3"/>
  <c r="AU25" i="3"/>
  <c r="AU26" i="3"/>
  <c r="AU27" i="3"/>
  <c r="AU28" i="3"/>
  <c r="AU29" i="3"/>
  <c r="AU30" i="3"/>
  <c r="AU31" i="3"/>
  <c r="AU32" i="3"/>
  <c r="AU33" i="3"/>
  <c r="AU34" i="3"/>
  <c r="AU35" i="3"/>
  <c r="AU36" i="3"/>
  <c r="AU37" i="3"/>
  <c r="AU38" i="3"/>
  <c r="AU39" i="3"/>
  <c r="AU40" i="3"/>
  <c r="AU41" i="3"/>
  <c r="AU42" i="3"/>
  <c r="AU43" i="3"/>
  <c r="AU44" i="3"/>
  <c r="AU45" i="3"/>
  <c r="AU2" i="3"/>
  <c r="B104" i="8"/>
  <c r="B103" i="8"/>
  <c r="B126" i="8"/>
  <c r="B125" i="8"/>
  <c r="B121" i="8"/>
  <c r="B120" i="8"/>
  <c r="B119" i="8"/>
  <c r="B44" i="8"/>
  <c r="AV3" i="3"/>
  <c r="AV4" i="3"/>
  <c r="AV5" i="3"/>
  <c r="AV6" i="3"/>
  <c r="AV7" i="3"/>
  <c r="AV8" i="3"/>
  <c r="AV9" i="3"/>
  <c r="AV10" i="3"/>
  <c r="AV11" i="3"/>
  <c r="AV12" i="3"/>
  <c r="AV13" i="3"/>
  <c r="AV14" i="3"/>
  <c r="AV15" i="3"/>
  <c r="AV16" i="3"/>
  <c r="AV17" i="3"/>
  <c r="AV18" i="3"/>
  <c r="AV19" i="3"/>
  <c r="AV20" i="3"/>
  <c r="AV21" i="3"/>
  <c r="AV22" i="3"/>
  <c r="AV23" i="3"/>
  <c r="AV24" i="3"/>
  <c r="AV25" i="3"/>
  <c r="AV26" i="3"/>
  <c r="AV27" i="3"/>
  <c r="AV28" i="3"/>
  <c r="AV29" i="3"/>
  <c r="AV30" i="3"/>
  <c r="AV31" i="3"/>
  <c r="AV32" i="3"/>
  <c r="AV33" i="3"/>
  <c r="AV34" i="3"/>
  <c r="AV35" i="3"/>
  <c r="AV36" i="3"/>
  <c r="AV37" i="3"/>
  <c r="AV38" i="3"/>
  <c r="AV39" i="3"/>
  <c r="AV40" i="3"/>
  <c r="AV41" i="3"/>
  <c r="AV42" i="3"/>
  <c r="AV43" i="3"/>
  <c r="AV44" i="3"/>
  <c r="AV45" i="3"/>
  <c r="AV2" i="3"/>
  <c r="B113" i="8"/>
  <c r="B114" i="8"/>
  <c r="B115" i="8"/>
  <c r="B109" i="8"/>
  <c r="B108" i="8"/>
  <c r="B83" i="8"/>
  <c r="B91" i="8"/>
  <c r="B132" i="8" l="1"/>
  <c r="B130" i="8"/>
  <c r="B131" i="8"/>
  <c r="B105" i="8"/>
  <c r="B122" i="8"/>
  <c r="B127" i="8"/>
  <c r="B99" i="8"/>
  <c r="B96" i="8"/>
  <c r="B97" i="8"/>
  <c r="B98" i="8"/>
  <c r="B116" i="8"/>
  <c r="C115" i="8" s="1"/>
  <c r="B133" i="8" l="1"/>
  <c r="C121" i="8"/>
  <c r="B100" i="8"/>
  <c r="C100" i="8" s="1"/>
  <c r="C119" i="8"/>
  <c r="C120" i="8"/>
  <c r="C122" i="8"/>
  <c r="C114" i="8"/>
  <c r="C133" i="8" l="1"/>
  <c r="B89" i="8"/>
  <c r="B81" i="8"/>
  <c r="B87" i="8"/>
  <c r="B85" i="8"/>
  <c r="B88" i="8"/>
  <c r="B90" i="8"/>
  <c r="B80" i="8"/>
  <c r="B82" i="8"/>
  <c r="B86" i="8"/>
  <c r="B84" i="8"/>
  <c r="B72" i="8"/>
  <c r="B73" i="8"/>
  <c r="B74" i="8"/>
  <c r="B75" i="8"/>
  <c r="B76" i="8"/>
  <c r="B71" i="8"/>
  <c r="B93" i="8" l="1"/>
  <c r="B77" i="8"/>
  <c r="C76" i="8" s="1"/>
  <c r="C72" i="8" l="1"/>
  <c r="C73" i="8"/>
  <c r="C74" i="8"/>
  <c r="C75" i="8"/>
  <c r="AT42" i="3"/>
  <c r="AT17" i="3"/>
  <c r="AT18" i="3"/>
  <c r="AT30" i="3"/>
  <c r="AT34" i="3"/>
  <c r="AT37" i="3"/>
  <c r="AT2" i="3"/>
  <c r="AT25" i="3"/>
  <c r="AT38" i="3"/>
  <c r="AT3" i="3"/>
  <c r="AT10" i="3"/>
  <c r="AT6" i="3"/>
  <c r="AT12" i="3"/>
  <c r="AT19" i="3"/>
  <c r="AT11" i="3"/>
  <c r="AT8" i="3"/>
  <c r="AT44" i="3"/>
  <c r="AT16" i="3"/>
  <c r="AT26" i="3"/>
  <c r="AT9" i="3"/>
  <c r="AT35" i="3"/>
  <c r="AT40" i="3"/>
  <c r="AT7" i="3"/>
  <c r="AT45" i="3"/>
  <c r="AT4" i="3"/>
  <c r="AT5" i="3"/>
  <c r="AT27" i="3"/>
  <c r="AT22" i="3"/>
  <c r="AT31" i="3"/>
  <c r="AT29" i="3"/>
  <c r="AT28" i="3"/>
  <c r="AT43" i="3"/>
  <c r="AT24" i="3"/>
  <c r="AT36" i="3"/>
  <c r="AT33" i="3"/>
  <c r="AT14" i="3"/>
  <c r="AT41" i="3"/>
  <c r="AT13" i="3"/>
  <c r="AT15" i="3"/>
  <c r="AT20" i="3"/>
  <c r="AT23" i="3"/>
  <c r="AT39" i="3"/>
  <c r="AT32" i="3"/>
  <c r="AT21" i="3"/>
  <c r="B65" i="8"/>
  <c r="B66" i="8"/>
  <c r="B50" i="8"/>
  <c r="B59" i="8"/>
  <c r="B51" i="8"/>
  <c r="B52" i="8"/>
  <c r="B53" i="8"/>
  <c r="B48" i="8"/>
  <c r="B55" i="8"/>
  <c r="B62" i="8"/>
  <c r="B60" i="8"/>
  <c r="B63" i="8"/>
  <c r="B56" i="8"/>
  <c r="B57" i="8"/>
  <c r="B49" i="8"/>
  <c r="B61" i="8"/>
  <c r="B64" i="8"/>
  <c r="B54" i="8"/>
  <c r="B58" i="8"/>
  <c r="B40" i="8"/>
  <c r="B41" i="8"/>
  <c r="B42" i="8"/>
  <c r="B43" i="8"/>
  <c r="B39" i="8"/>
  <c r="B35" i="8"/>
  <c r="B34" i="8"/>
  <c r="B30" i="8"/>
  <c r="B29" i="8"/>
  <c r="B25" i="8"/>
  <c r="B24" i="8"/>
  <c r="B11" i="8"/>
  <c r="B10" i="8"/>
  <c r="B6" i="8"/>
  <c r="B5" i="8"/>
  <c r="B110" i="8"/>
  <c r="C137" i="8" l="1"/>
  <c r="C138" i="8"/>
  <c r="C136" i="8"/>
  <c r="C104" i="8"/>
  <c r="C103" i="8"/>
  <c r="C105" i="8"/>
  <c r="C110" i="8"/>
  <c r="C125" i="8"/>
  <c r="C126" i="8"/>
  <c r="C127" i="8"/>
  <c r="C116" i="8"/>
  <c r="B19" i="8"/>
  <c r="B18" i="8"/>
  <c r="B17" i="8"/>
  <c r="B16" i="8"/>
  <c r="B15" i="8"/>
  <c r="C77" i="8"/>
  <c r="C108" i="8"/>
  <c r="C109" i="8"/>
  <c r="B45" i="8"/>
  <c r="B36" i="8"/>
  <c r="B31" i="8"/>
  <c r="C31" i="8" s="1"/>
  <c r="B26" i="8"/>
  <c r="C26" i="8" s="1"/>
  <c r="B12" i="8"/>
  <c r="C12" i="8" s="1"/>
  <c r="B7" i="8"/>
  <c r="C7" i="8" s="1"/>
  <c r="C113" i="8"/>
  <c r="B68" i="8"/>
  <c r="C68" i="8" s="1"/>
  <c r="C43" i="8" l="1"/>
  <c r="C44" i="8"/>
  <c r="C41" i="8"/>
  <c r="C40" i="8"/>
  <c r="C42" i="8"/>
  <c r="C71" i="8"/>
  <c r="B21" i="8"/>
  <c r="C36" i="8"/>
  <c r="C29" i="8"/>
  <c r="C30" i="8"/>
  <c r="C34" i="8"/>
  <c r="C35" i="8"/>
  <c r="C61" i="8"/>
  <c r="C62" i="8"/>
  <c r="C53" i="8"/>
  <c r="C50" i="8"/>
  <c r="C55" i="8"/>
  <c r="C58" i="8"/>
  <c r="C39" i="8"/>
  <c r="C24" i="8"/>
  <c r="C25" i="8"/>
  <c r="C11" i="8"/>
  <c r="C10" i="8"/>
  <c r="C6" i="8"/>
  <c r="C5" i="8"/>
  <c r="C65" i="8"/>
  <c r="C54" i="8"/>
  <c r="C48" i="8"/>
  <c r="C56" i="8"/>
  <c r="C57" i="8"/>
  <c r="C51" i="8"/>
  <c r="C63" i="8"/>
  <c r="C66" i="8"/>
  <c r="C52" i="8"/>
  <c r="C59" i="8"/>
  <c r="C60" i="8"/>
  <c r="C64" i="8"/>
  <c r="C49" i="8"/>
  <c r="C21" i="8" l="1"/>
  <c r="C130" i="8"/>
  <c r="C131" i="8"/>
  <c r="C132" i="8"/>
  <c r="C98" i="8"/>
  <c r="C97" i="8"/>
  <c r="C96" i="8"/>
  <c r="C99" i="8"/>
  <c r="C45" i="8"/>
  <c r="C19" i="8"/>
  <c r="C18" i="8"/>
  <c r="C15" i="8"/>
  <c r="C16" i="8"/>
  <c r="C17" i="8"/>
</calcChain>
</file>

<file path=xl/sharedStrings.xml><?xml version="1.0" encoding="utf-8"?>
<sst xmlns="http://schemas.openxmlformats.org/spreadsheetml/2006/main" count="1356" uniqueCount="495">
  <si>
    <t>Nombres y Apellidos del / la líder del Emprendimiento/Empresa/Unidad Productiva
(Por favor escríbalos tal y como aparece en su documento de identidad)</t>
  </si>
  <si>
    <t>Número de identificación del / la líder  Emprendimiento/Empresa/Unidad Productiva
(Cédula de ciudadanía)</t>
  </si>
  <si>
    <t>Número de teléfono / Whatsapp</t>
  </si>
  <si>
    <t>Correo electrónico</t>
  </si>
  <si>
    <t>Nacionalidad del / la líder del Emprendimiento/Empresa/Unidad Productiva</t>
  </si>
  <si>
    <t>Si su respuesta en la pregunta anterior, fue "Extranjero", por favor especificar el país, de lo contrario de lo contrario, escriba "N/A"</t>
  </si>
  <si>
    <t>Fecha de nacimiento</t>
  </si>
  <si>
    <t>¿Es usted madre o padre cabeza de familia?</t>
  </si>
  <si>
    <t>¿Es usted víctima del conflicto armado?</t>
  </si>
  <si>
    <t>¿Tiene a su cargo niños (entre 11 meses y 11 años de edad), adultos mayores y/o personas con discapacidad?</t>
  </si>
  <si>
    <t>¿En qué estrato socioeconómico vive actualmente?</t>
  </si>
  <si>
    <t>Nombre de su Emprendimiento/Empresa/Unidad Productiva</t>
  </si>
  <si>
    <t>Localidad donde se encuentra ubicado su Emprendimiento/Empresa/Unidad Productiva</t>
  </si>
  <si>
    <t>Barrio  donde se encuentra ubicado su Emprendimiento/Empresa/unidad productiva</t>
  </si>
  <si>
    <t>Dirección donde se encuentra ubicado su Emprendimiento/Empresa/Unidad productiva</t>
  </si>
  <si>
    <t>Descripción de su Emprendimiento/Empresa/Unidad Productiva 
(Detalle los servicios y/o productos que trabaja actualmente con el emprendimiento)</t>
  </si>
  <si>
    <t>¿Que tipo de productos fabrica y/o elabora en su Emprendimiento/Empresa/Unidad productiva?
(Selecciones todas las opciones que le apliquen)</t>
  </si>
  <si>
    <t>¿Cuenta con maquinaria propia para hacer confección y/o producción?</t>
  </si>
  <si>
    <t>¿Cuenta con espacio para almacenamiento de material textil usado (prendas)?</t>
  </si>
  <si>
    <t>¿Tiene conocimiento previo en confección, producción o remanufactura de prendas?</t>
  </si>
  <si>
    <t>¿Hace cuánto tiempo se dedica a la confección de prendas?</t>
  </si>
  <si>
    <t>Mencione  que otras habilidades a parte de la confección cuenta  su unidad productiva 
(Por ejemplo, bordado, diseño, pintura, punto cruz, etc) Por favor detalle la respuesta.</t>
  </si>
  <si>
    <t xml:space="preserve">¿Ha participado en procesos de formación relacionados con su actividad? Si su respuesta es "Sí", por favor indique los cursos, talleres o capacitaciones en los que ha participado; de lo contrario, escriba "N/A".  </t>
  </si>
  <si>
    <t>¿El Emprendimiento/Empresa/Unidad Productiva cuenta con registro mercantil en Cámara de Comercio de Bogotá (CCB)?</t>
  </si>
  <si>
    <t>Si no cuenta con Registro Mercantil en Cámara de Comercio de Bogotá (CCB) ¿Estaría interesado en tramitarlo?</t>
  </si>
  <si>
    <t>¿El líder o la unidad productiva cuentan con RUT (Registro Unico Tributario) para el desarrollo de la actividad de confección?</t>
  </si>
  <si>
    <t>Colombiana</t>
  </si>
  <si>
    <t>N/A</t>
  </si>
  <si>
    <t>Sí</t>
  </si>
  <si>
    <t>No</t>
  </si>
  <si>
    <t>Ciudad Bolívar</t>
  </si>
  <si>
    <t>Estoy aprendiendo</t>
  </si>
  <si>
    <t>Mas de 5 años</t>
  </si>
  <si>
    <t>Ya tengo el registro CCB</t>
  </si>
  <si>
    <t>He leído y acepto la Política de Privacidad</t>
  </si>
  <si>
    <t xml:space="preserve">Ana Lucia Pulido Marín </t>
  </si>
  <si>
    <t>danteconfecciones@gmail.com</t>
  </si>
  <si>
    <t>NA</t>
  </si>
  <si>
    <t xml:space="preserve">Dante confecciones </t>
  </si>
  <si>
    <t>Fontibón</t>
  </si>
  <si>
    <t>Hayuelos</t>
  </si>
  <si>
    <t>Cra. 91 19 a 29</t>
  </si>
  <si>
    <t>Confección , remanufactura. Suprareciclaje, customización de prendas y accesorios textiles</t>
  </si>
  <si>
    <t>Prendas de vestir, Bolsos, tote bags y/o morrales, Accesorios, Diseño y personalización</t>
  </si>
  <si>
    <t xml:space="preserve">Bordado </t>
  </si>
  <si>
    <t>Cursos del Sena patchwork, decoración de prendas , talleres con Alejandro crocker</t>
  </si>
  <si>
    <t>Engativá</t>
  </si>
  <si>
    <t>Prendas de vestir, Diseño y personalización</t>
  </si>
  <si>
    <t>Entre 2 y 3 años</t>
  </si>
  <si>
    <t>En tramíte</t>
  </si>
  <si>
    <t>Puente Aranda</t>
  </si>
  <si>
    <t>Prendas de vestir</t>
  </si>
  <si>
    <t>florroa32confeccion@gmail.com</t>
  </si>
  <si>
    <t xml:space="preserve">Caracoli </t>
  </si>
  <si>
    <t>Si</t>
  </si>
  <si>
    <t>Suba</t>
  </si>
  <si>
    <t>claudiaquirogam.e@gmail.com</t>
  </si>
  <si>
    <t xml:space="preserve">Claudia Quiroga Moda y Estilo </t>
  </si>
  <si>
    <t>Kennedy</t>
  </si>
  <si>
    <t xml:space="preserve">Hipotecho </t>
  </si>
  <si>
    <t>Calle 3 sur # 70-81</t>
  </si>
  <si>
    <t xml:space="preserve">Diseño y confección de prendas femeninas sobremedidas y remanufactura textil </t>
  </si>
  <si>
    <t>Prendas de vestir, Accesorios, Diseño y personalización</t>
  </si>
  <si>
    <t xml:space="preserve">Bordado, patchwork, bisutería, patronaje </t>
  </si>
  <si>
    <t xml:space="preserve">Si
Diseño de modas
Con el Sena y secretaria de ambiente 
Sostenibilidad 
Patchwork 
Decoración de prendas 
Bisutería 
Capacitaciones con Alejandro Crocker 
También con la CCB
</t>
  </si>
  <si>
    <t xml:space="preserve">Mercedes Moreno </t>
  </si>
  <si>
    <t>mechis-349@hotmail.com</t>
  </si>
  <si>
    <t>MechasConfecciones</t>
  </si>
  <si>
    <t>Bosa</t>
  </si>
  <si>
    <t xml:space="preserve">La estación </t>
  </si>
  <si>
    <t>Kra 78 a # 65 a-76sur</t>
  </si>
  <si>
    <t>Confecciones de prendas de vestir</t>
  </si>
  <si>
    <t xml:space="preserve">Ninguna </t>
  </si>
  <si>
    <t xml:space="preserve">Sandra Milena Rozo </t>
  </si>
  <si>
    <t>rrms6@hotmail.es</t>
  </si>
  <si>
    <t>CALLE 8C N° 79-18</t>
  </si>
  <si>
    <t>Entre 3 y 5 años</t>
  </si>
  <si>
    <t xml:space="preserve">Erika Milena Salamanca Toca </t>
  </si>
  <si>
    <t>mileka79@hotmail.com</t>
  </si>
  <si>
    <t>Kecool</t>
  </si>
  <si>
    <t>Santa Fe</t>
  </si>
  <si>
    <t xml:space="preserve">Veracruz </t>
  </si>
  <si>
    <t>Cra 9 # 17-46</t>
  </si>
  <si>
    <t xml:space="preserve">Prendas partir de residió textil </t>
  </si>
  <si>
    <t xml:space="preserve">Desde compra d material hasta el producto final </t>
  </si>
  <si>
    <t>Si  cursos Sena y Alejandro crocker, ferias,pasarelas y charlas</t>
  </si>
  <si>
    <t>Entre 1 año y 2 años</t>
  </si>
  <si>
    <t xml:space="preserve">Maria Sandy García Barreto </t>
  </si>
  <si>
    <t>sandycgcg@hotmail.com</t>
  </si>
  <si>
    <t xml:space="preserve">la igualdad </t>
  </si>
  <si>
    <t>Chapinero</t>
  </si>
  <si>
    <t>Prendas de vestir, Bolsos, tote bags y/o morrales</t>
  </si>
  <si>
    <t>Bolsos, tote bags y/o morrales</t>
  </si>
  <si>
    <t xml:space="preserve">Adali Cabezas Moreno </t>
  </si>
  <si>
    <t>adali6496@hotmail.com</t>
  </si>
  <si>
    <t>Creaciones 'ADA"</t>
  </si>
  <si>
    <t xml:space="preserve">El Espino III Sector </t>
  </si>
  <si>
    <t>Kra 73F sur 63 45 e</t>
  </si>
  <si>
    <t>Elaboración de prendas y demás relacionados con la confección.</t>
  </si>
  <si>
    <t>Prendas de vestir, Muñecos, Productos para el hogar (cojines, sabanas, ...), Diseño y personalización</t>
  </si>
  <si>
    <t xml:space="preserve">Si. Patronaje industrial </t>
  </si>
  <si>
    <t>Teusaquillo</t>
  </si>
  <si>
    <t>Entre 6 meses y un año</t>
  </si>
  <si>
    <t xml:space="preserve">Ana Patricia Rincón González </t>
  </si>
  <si>
    <t>rinconanita969@gmail.com</t>
  </si>
  <si>
    <t xml:space="preserve">LATIN FASHION,Moda con consciencia ambiental </t>
  </si>
  <si>
    <t xml:space="preserve">Mazúren </t>
  </si>
  <si>
    <t>Calle 152a#46_60 int 3 apt 504</t>
  </si>
  <si>
    <t>Trabajo en reducir el plástico de un sólo uso y remanufactura textil creativa.</t>
  </si>
  <si>
    <t xml:space="preserve">Prendas de vestir, Bolsos, tote bags y/o morrales, Accesorios, Empaque en fibras naturales textiles </t>
  </si>
  <si>
    <t>Diseño, bordado, crochet, pintura en tela, pachtwork macramé.</t>
  </si>
  <si>
    <t>Prendas de vestir, Bolsos, tote bags y/o morrales, Accesorios</t>
  </si>
  <si>
    <t>Prendas de vestir, Bolsos, tote bags y/o morrales, Accesorios, Zapatos, Muñecos, Productos para el hogar (cojines, sabanas, ...), Diseño y personalización</t>
  </si>
  <si>
    <t xml:space="preserve">Yurley Adriana Garzón Sotelo </t>
  </si>
  <si>
    <t>garzonyurley04@gmail.com</t>
  </si>
  <si>
    <t xml:space="preserve">Yo Soy </t>
  </si>
  <si>
    <t xml:space="preserve">Patio Bonito </t>
  </si>
  <si>
    <t xml:space="preserve">CR 88 # 39 - 09 sur </t>
  </si>
  <si>
    <t>Diseño - corte y confección de toda prenda de vestir exterior para dama, caballero y niños</t>
  </si>
  <si>
    <t>Prendas de vestir, Productos para el hogar (cojines, sabanas, ...), Diseño y personalización</t>
  </si>
  <si>
    <t>Tapicería de muebles (básico)</t>
  </si>
  <si>
    <t xml:space="preserve">Informal. 
Talleres virtuales por YouTube </t>
  </si>
  <si>
    <t xml:space="preserve">Johana Milena Franco Mozo </t>
  </si>
  <si>
    <t>iguanasportever@gmail.com</t>
  </si>
  <si>
    <t xml:space="preserve">Iguana ropa en movimiento </t>
  </si>
  <si>
    <t xml:space="preserve">San Isidro </t>
  </si>
  <si>
    <t>Cra 11 # 96 a 07</t>
  </si>
  <si>
    <t>Marca de ropa dedicada a la re manufactura trabajando con remanentes transformación y reparación de prendas de vestir</t>
  </si>
  <si>
    <t xml:space="preserve">Prendas de vestir, Bolsos, tote bags y/o morrales, Diseño y personalización, Arreglos </t>
  </si>
  <si>
    <t xml:space="preserve">Bordado y tintes naturales </t>
  </si>
  <si>
    <t>Si, curso de patchwork bordado en piedra y otro curso he hecho tintes naturales</t>
  </si>
  <si>
    <t>Prendas de vestir, Accesorios, Muñecos, Diseño y personalización</t>
  </si>
  <si>
    <t xml:space="preserve">Claudia Patricia Jiménez Pinilla </t>
  </si>
  <si>
    <t xml:space="preserve">Distrito Patchwork </t>
  </si>
  <si>
    <t>La candelaria</t>
  </si>
  <si>
    <t xml:space="preserve">Myriam Castiblanco García </t>
  </si>
  <si>
    <t xml:space="preserve">Jahsama </t>
  </si>
  <si>
    <t>Las Ferias</t>
  </si>
  <si>
    <t xml:space="preserve">María Antonia Espinosa Sánchez </t>
  </si>
  <si>
    <t>peluditostejidos@gmail.com</t>
  </si>
  <si>
    <t xml:space="preserve">Peluditos </t>
  </si>
  <si>
    <t>El solar</t>
  </si>
  <si>
    <t>K 109b 141a 21 bq 49 apto 202</t>
  </si>
  <si>
    <t xml:space="preserve">Reparación de prendas ,remanofactura,confección, tejidos </t>
  </si>
  <si>
    <t>Tejidos a crochet y dos agujas.bordado.</t>
  </si>
  <si>
    <t>Decoración de prendas en el Sena</t>
  </si>
  <si>
    <t>ropaexpress.tallerdecostura@gmail.com</t>
  </si>
  <si>
    <t>Prendas de vestir, Zapatos</t>
  </si>
  <si>
    <t>Menos de 6 meses</t>
  </si>
  <si>
    <t>Paola Nataly Ramirez Borja</t>
  </si>
  <si>
    <t>natar-1030@hotmail.com</t>
  </si>
  <si>
    <t>Naraz</t>
  </si>
  <si>
    <t>Olarte</t>
  </si>
  <si>
    <t>calle 56b sur #71b-13</t>
  </si>
  <si>
    <t xml:space="preserve">Confección </t>
  </si>
  <si>
    <t>Ninguno</t>
  </si>
  <si>
    <t>Luz marina santos joya</t>
  </si>
  <si>
    <t>lmsj9799@gmail.com</t>
  </si>
  <si>
    <t>Diseño de modas Dacribra</t>
  </si>
  <si>
    <t>Las margaritas 1</t>
  </si>
  <si>
    <t>Cra 89a # 45a 38 sur</t>
  </si>
  <si>
    <t>Diseñamos blusas de dama y chaquetas</t>
  </si>
  <si>
    <t xml:space="preserve">Floricene roa velasquez </t>
  </si>
  <si>
    <t>Creaciones Zaray</t>
  </si>
  <si>
    <t>CRA 75 n 76 a 09 sur</t>
  </si>
  <si>
    <t xml:space="preserve">Prestador de servicios tipo satelite </t>
  </si>
  <si>
    <t>Prendas de vestir, Productos para mascotas, Productos para el hogar (cojines, sabanas, ...)</t>
  </si>
  <si>
    <t>Angie lopez nuñez</t>
  </si>
  <si>
    <t>creaciones.as5@gmail.com</t>
  </si>
  <si>
    <t>CREACIONES AS</t>
  </si>
  <si>
    <t>CENTENARIO</t>
  </si>
  <si>
    <t>TV 107 A 16 H 42</t>
  </si>
  <si>
    <t>Diseño y confeccion de prendas de vestir</t>
  </si>
  <si>
    <t>bordado</t>
  </si>
  <si>
    <t>Diana Soraya Robayo Bernal</t>
  </si>
  <si>
    <t>disori.accesorios@gmail.com</t>
  </si>
  <si>
    <t>DISORI SAS</t>
  </si>
  <si>
    <t xml:space="preserve">La Zelfita </t>
  </si>
  <si>
    <t>Calle 22g bis #121-41</t>
  </si>
  <si>
    <t>En la empresa contamos con 3 lineas de negocio la de accesorios bordados a mano, la remanufacuracion y reparación de prendas y bisutería y la otra es la capacitación del bordado a mano y tenemos una página web bordadoamano.com</t>
  </si>
  <si>
    <t xml:space="preserve">Bordado a mano puntos planos y punto de cruz </t>
  </si>
  <si>
    <t xml:space="preserve">Decoración de prendas y desarrollo de la sosteniblilidad en empresas fueron por el Sena, renovación de moda en el clúster </t>
  </si>
  <si>
    <t xml:space="preserve">Maria Elena Sierra Rojas </t>
  </si>
  <si>
    <t xml:space="preserve">HEBRAS VIVAS </t>
  </si>
  <si>
    <t xml:space="preserve">Kennedy Central EEUU </t>
  </si>
  <si>
    <t>Cra 79 f # 41 08 sur Kennedy</t>
  </si>
  <si>
    <t>Recuperación, reciclaje y reutilización de material en desecho de sombrillas desechadas con las que se elaboran bolsas para ir a mercar</t>
  </si>
  <si>
    <t>Sombrillas</t>
  </si>
  <si>
    <t>Reciclajei  de jeans</t>
  </si>
  <si>
    <t>Decoración de prendas (sena)</t>
  </si>
  <si>
    <t xml:space="preserve">Blanca Lucia Salazar Villegas </t>
  </si>
  <si>
    <t>blucia.salazar@gmail.com</t>
  </si>
  <si>
    <t xml:space="preserve">ECOtapitas </t>
  </si>
  <si>
    <t>Las Villas</t>
  </si>
  <si>
    <t>Ces 58d # 128b01 7-202</t>
  </si>
  <si>
    <t xml:space="preserve">Somos un emprendimiento que a través de la transformación del plástico reciclado realiza productos/ objetos funcionales. Trabajamos con un grupo de mujeres cuidadoras </t>
  </si>
  <si>
    <t>Prendas de vestir, Bolsos, tote bags y/o morrales, Accesorios, Productos para el hogar (cojines, sabanas, ...), Diseño y personalización</t>
  </si>
  <si>
    <t>Tejidos, costura básica, diseños</t>
  </si>
  <si>
    <t xml:space="preserve">confecciones salamandra azul </t>
  </si>
  <si>
    <t>cr 69 # 2 b 43</t>
  </si>
  <si>
    <t xml:space="preserve">Confeccion de varias prendas </t>
  </si>
  <si>
    <t>Prendas de vestir, Bolsos, tote bags y/o morrales, Productos para el hogar (cojines, sabanas, ...), Buzos vestidos blusas etc</t>
  </si>
  <si>
    <t xml:space="preserve">Bordado  patronaje trazo y corte material textil </t>
  </si>
  <si>
    <t xml:space="preserve">Patronaje trazo y corte de material textil control de calidad en confeccion manejo de maquinaria de confección </t>
  </si>
  <si>
    <t>San Cristóbal</t>
  </si>
  <si>
    <t>Accesorios</t>
  </si>
  <si>
    <t xml:space="preserve">Hojara María Suárez Zamudio </t>
  </si>
  <si>
    <t>hojaraza2020@gmail.com</t>
  </si>
  <si>
    <t xml:space="preserve">Hilos de inclusión </t>
  </si>
  <si>
    <t xml:space="preserve">Bosa centro </t>
  </si>
  <si>
    <t>CL 63 SUR 80 H 09, APTO BOSA CENTRO</t>
  </si>
  <si>
    <t>Arreglo de ropa usada, diseño y confección de prendas , reutilización de cartas textiles para hacer bolsas, cartucheras e indumentarias para darles un segundo uso, también damos capacitación gratuita y talleres de costuras enfocados en moda circular y reciclaje textil a mujeres trans, madre cabeza de familia y personas condiciones sociales vulnerables.</t>
  </si>
  <si>
    <t>Prendas de vestir, Bolsos, tote bags y/o morrales, Accesorios, Muñecos, Productos para el hogar (cojines, sabanas, ...), Diseño y personalización</t>
  </si>
  <si>
    <t>Bordado, pintura, drapeado,estampación,recamado</t>
  </si>
  <si>
    <t>Prendas de vestir, Accesorios</t>
  </si>
  <si>
    <t>Bordado, punto cruz</t>
  </si>
  <si>
    <t>Usaquén</t>
  </si>
  <si>
    <t xml:space="preserve">Adriana Patricia Moreno Prieto </t>
  </si>
  <si>
    <t>morenoadp@gmail.com</t>
  </si>
  <si>
    <t>NANOS</t>
  </si>
  <si>
    <t xml:space="preserve">Jardines de Castilla </t>
  </si>
  <si>
    <t>Cra 82a #6b74</t>
  </si>
  <si>
    <t xml:space="preserve">Escalado de tallaje/ manejo de máquinas industriales </t>
  </si>
  <si>
    <t xml:space="preserve">Jose Alfredo fagua Rivera </t>
  </si>
  <si>
    <t xml:space="preserve">Alfredofagua@hotmail.com </t>
  </si>
  <si>
    <t xml:space="preserve">Alfredo fagua sastrería </t>
  </si>
  <si>
    <t xml:space="preserve">Nutibara </t>
  </si>
  <si>
    <t xml:space="preserve">Carrera 18n #70h-23sur </t>
  </si>
  <si>
    <t>5 maquinas</t>
  </si>
  <si>
    <t>Diseño N/A</t>
  </si>
  <si>
    <t>Rosalba granados</t>
  </si>
  <si>
    <t>petosydotaciones@gmail.com</t>
  </si>
  <si>
    <t xml:space="preserve">Petos y dotaciones </t>
  </si>
  <si>
    <t>Barrios Unidos</t>
  </si>
  <si>
    <t xml:space="preserve">San Miguel </t>
  </si>
  <si>
    <t>Cra 50b# 64-43</t>
  </si>
  <si>
    <t xml:space="preserve">Venta y fabrication de uniformes de antifluido. Indumentária para alimentacion y procesos de índole alimentícios </t>
  </si>
  <si>
    <t>Prendas de vestir, Delantales y uniformes</t>
  </si>
  <si>
    <t>Reparacion de prendas de vestir. Elaboracion de uniformes</t>
  </si>
  <si>
    <t xml:space="preserve">Confeccion sena </t>
  </si>
  <si>
    <t xml:space="preserve">Monterrey </t>
  </si>
  <si>
    <t>Prendas de vestir, Accesorios, Productos para el hogar (cojines, sabanas, ...)</t>
  </si>
  <si>
    <t xml:space="preserve">Gladys Duarte Gamboa </t>
  </si>
  <si>
    <t>gladysduarteg@hotmail.com</t>
  </si>
  <si>
    <t>Calle 8 bis b 81 -82</t>
  </si>
  <si>
    <t xml:space="preserve">Confecciones de prendas y accesorios material recuperado </t>
  </si>
  <si>
    <t xml:space="preserve">tejido </t>
  </si>
  <si>
    <t>Si Sena</t>
  </si>
  <si>
    <t xml:space="preserve">Katherin Peñuela </t>
  </si>
  <si>
    <t xml:space="preserve">Kat97oficial@gmail.com </t>
  </si>
  <si>
    <t>KAT97</t>
  </si>
  <si>
    <t>Tabora</t>
  </si>
  <si>
    <t xml:space="preserve">Avenida calle 72 78-72 </t>
  </si>
  <si>
    <t>Somos una marca enfocada en la moda sostenible, que realiza prendas y accesorios hechas con retal y prendas recuperadas, utilizando diferentes técnicas que permitan aprovechar cada material, como patchwork, upcycling, bordado etc.
Nuestra primera colección se nombro agua, ya que uno de nuestros materiales principales fue el jeans en desuso, y para hacer una prenda con este material se gastan al rededor de 13.000 litros de agua , y con esta colección recuperamos alrededor de 20 jeans que reintegramos a la cadena de producción y contribuir a la economía circular.</t>
  </si>
  <si>
    <t xml:space="preserve">Bordado en maquina plana y a mano con cinta y pedreria, pintura en tela utilizando diferentes diseños como flores. </t>
  </si>
  <si>
    <t>Si, he sido parte de formación que ha brindado el Sena junto con manos reparadoras de patchwork, decoración de prendas y estrategias para la sostenibilidad.</t>
  </si>
  <si>
    <t xml:space="preserve">hefzi.ba6162@gmail.com </t>
  </si>
  <si>
    <t xml:space="preserve">Carrera 69 #78-43 </t>
  </si>
  <si>
    <t>Solo confección</t>
  </si>
  <si>
    <t>Sandra de la Cruz Díaz Sierra</t>
  </si>
  <si>
    <t>sandra.diaz053021@gmail.com</t>
  </si>
  <si>
    <t xml:space="preserve">Calle 18 9 27 </t>
  </si>
  <si>
    <t>Patronaje</t>
  </si>
  <si>
    <t xml:space="preserve">Maria del Carmen Madrid George </t>
  </si>
  <si>
    <t>mmadridgeorge@gmail.com</t>
  </si>
  <si>
    <t xml:space="preserve">Confecciones keox </t>
  </si>
  <si>
    <t xml:space="preserve">Las margaritas </t>
  </si>
  <si>
    <t>Carrera 89a#45a38surtorre 2/101</t>
  </si>
  <si>
    <t>Bordados</t>
  </si>
  <si>
    <t>Doralís Vargas Casas</t>
  </si>
  <si>
    <t>bumanguesa0311@hotmail.com</t>
  </si>
  <si>
    <t xml:space="preserve">Wao, Moda Ecológica </t>
  </si>
  <si>
    <t>Potrerillos</t>
  </si>
  <si>
    <t>Carrera 101A # 132C - 15</t>
  </si>
  <si>
    <t xml:space="preserve">Dar oportunidad a las prendas de vestir transformando en otras prendas, aplicando preferiblemente la técnica paschwork </t>
  </si>
  <si>
    <t xml:space="preserve">Si, Patchwork </t>
  </si>
  <si>
    <t>Bolsos, tote bags y/o morrales, Accesorios, Diseño y personalización</t>
  </si>
  <si>
    <t xml:space="preserve">Maria de jesus cadena Jimenez </t>
  </si>
  <si>
    <t>mariacadena-13@hotmail.com</t>
  </si>
  <si>
    <t xml:space="preserve">Eccodamar </t>
  </si>
  <si>
    <t>Antonio Nariño</t>
  </si>
  <si>
    <t xml:space="preserve">Cuidad berna </t>
  </si>
  <si>
    <t>Calle 7sur #10'86</t>
  </si>
  <si>
    <t xml:space="preserve">Elaboración y transformación de prendas de vestir con remanufactura y upcycling </t>
  </si>
  <si>
    <t>Prendas de vestir, Bolsos, tote bags y/o morrales, Muñecos, Diseño y personalización</t>
  </si>
  <si>
    <t xml:space="preserve">Bordados manuales, pintura en telas, punto en cruz, diseños. </t>
  </si>
  <si>
    <t xml:space="preserve">Decoración de prendas de vestir, pastwork, patronaje asistido por computador, escalado y patronaje, ropa infantil, alta costura, marroquinerias, trazos y cortes. </t>
  </si>
  <si>
    <t>Bolsos, tote bags y/o morrales, Productos para el hogar (cojines, sabanas, ...), Diseño y personalización</t>
  </si>
  <si>
    <t xml:space="preserve">Fernanda Ramírez </t>
  </si>
  <si>
    <t xml:space="preserve">Black Sorceress Cult </t>
  </si>
  <si>
    <t xml:space="preserve">El remanso </t>
  </si>
  <si>
    <t xml:space="preserve">CRA 39 #9-97 sur </t>
  </si>
  <si>
    <t xml:space="preserve">Bisuteria </t>
  </si>
  <si>
    <t xml:space="preserve">Diseño de modas </t>
  </si>
  <si>
    <t xml:space="preserve">Sandra patricia Galindo Santafe </t>
  </si>
  <si>
    <t xml:space="preserve">Simisolguitarrasymas@gmail.com </t>
  </si>
  <si>
    <t xml:space="preserve">Descocidos cosidos </t>
  </si>
  <si>
    <t xml:space="preserve">La almeria </t>
  </si>
  <si>
    <t xml:space="preserve">Transversal 83a#73_58 </t>
  </si>
  <si>
    <t xml:space="preserve">Hago arreglos de prendas. Costuras
Fabrico maletas con descarte de tapicería </t>
  </si>
  <si>
    <t xml:space="preserve">Curso con el SENA operaria
Y curso básico confección prendas  exterior </t>
  </si>
  <si>
    <t xml:space="preserve">Martha Barrantes Muñoz </t>
  </si>
  <si>
    <t>martha05barrantes@gmail.com</t>
  </si>
  <si>
    <t>Creaciones Dafel</t>
  </si>
  <si>
    <t xml:space="preserve">Dindalito </t>
  </si>
  <si>
    <t>Carrera 92 B # 38 - 40 sur</t>
  </si>
  <si>
    <t>Creaciones Dafel...ofrece servicio de confección..arreglo ..y remanufacturado de toda clase de prendas de vestir . Atención personalizada.. Fabricación de bolsos y morrales.. Decoración para el hogar.. Bisutería artesanal .. Tejidos a mano..</t>
  </si>
  <si>
    <t>Prendas de vestir, Bolsos, tote bags y/o morrales, Accesorios, Muñecos, Productos para el hogar (cojines, sabanas, ...), Diseño y personalización, Tejido a mano... Bisutería artesanal.. trabajos especiales.</t>
  </si>
  <si>
    <t>Bisutería artesanal con mostacilla...bordado según muestra...tejido a crochet..y en 2 agujas..muñecos y adornos  navideños.</t>
  </si>
  <si>
    <t>Ropa deportiva... Chaqueta Dama... Pantalón.. Técnica Wayuu..Patronaje y escalado de Ropa para Dama..Adornos Navideños.. Competencias Laborales.Estrategias para la Incorporación de Criterios de Sostenibilidad..</t>
  </si>
  <si>
    <t xml:space="preserve">Luz Mila Sandoval </t>
  </si>
  <si>
    <t>sandovalluzmila163@gmail.com</t>
  </si>
  <si>
    <t>Confecciones yes</t>
  </si>
  <si>
    <t xml:space="preserve">Alameda del parque Diagonal </t>
  </si>
  <si>
    <t>Diagonal 73A78i50sur</t>
  </si>
  <si>
    <t>Los Mártires</t>
  </si>
  <si>
    <t xml:space="preserve">Geraldine González Ariza </t>
  </si>
  <si>
    <t>ROPA EXPRESS</t>
  </si>
  <si>
    <t xml:space="preserve">el recuerdo </t>
  </si>
  <si>
    <t>Carrera 35 no. 33-31</t>
  </si>
  <si>
    <t xml:space="preserve">En Ropa Express transformamos tu ropa con arreglos rápidos y puntuales, mientras apostamos por la moda sostenible. Alargamos la vida útil de tus prendas y ofrecemos productos como bolsas ecológicas reutilizables, hechos con materiales biodegradables para reducir el impacto ambiental. Cuidamos tu estilo, tu tiempo y el planeta, con cada puntada y cada producto.
</t>
  </si>
  <si>
    <t>Solo hacemos arreglos de ropa, modificación de prendas y hacemos bolsas ecológicas tipo tote bag</t>
  </si>
  <si>
    <t>Ingrid Jasbleidy Garcia Avendaño</t>
  </si>
  <si>
    <t>ingridgarcia0316@hotmail.com</t>
  </si>
  <si>
    <t>INPAR CREACIONES</t>
  </si>
  <si>
    <t>San Jorge Central</t>
  </si>
  <si>
    <t>Transversal 35 # 27 a 46 sur</t>
  </si>
  <si>
    <t>Inpar Creaciones es un emprendimiento que fusiona arte, personalizacion, sostenibilidad y comunidad. Principalmente produce prendas  y accesorios  pintados a mano con diseños exclusivos, utilizando tecnicas de reutilizacion de materiales como el upcycling y la remanufactura. Actualmente  ofrecemos cuatro lineas de trabajo:  
1.Colecciones exclusivas con pintura figurativa y Eco-Arte,creaciones unicas bajo conceptos artisticos y sostenibles.
2.Personalizacion a demanda , piezas creadas segun las preferencias del cliente. 
3.Enfoque social y comunitario, promoviendo el arte y la sostenibilidad a traves de talleres y proyectos creativos. 
4. Linea para empresas: personalizacion artistica para marcas y negocios</t>
  </si>
  <si>
    <t>Diseño, personalizacion, trabajo manual como (pintura, bordado, tejido, costura)</t>
  </si>
  <si>
    <t>Si, talleres de pintura artistica, talleres de diseño, tecnico en elaboracion de prendas de vestir sobre medidas, taller de patronaje, decoracion de prendas de vestir, patchwork</t>
  </si>
  <si>
    <t xml:space="preserve">Variedades Adhala accesorios, joyas, moda y arte </t>
  </si>
  <si>
    <t xml:space="preserve">Castilla </t>
  </si>
  <si>
    <t>Muñecos  de foami, bolsos en trapillo</t>
  </si>
  <si>
    <t xml:space="preserve">Patronaje sena y partword en prendas de vestir </t>
  </si>
  <si>
    <t xml:space="preserve">Anyul Ibet Bornachera Carvajal </t>
  </si>
  <si>
    <t>anyulibetbornacheracarvajal@yahoo.com</t>
  </si>
  <si>
    <t xml:space="preserve">Hermanas Bornachera accesorios moda circular </t>
  </si>
  <si>
    <t>Prado pinzon</t>
  </si>
  <si>
    <t>Carrera 50 # 144-40</t>
  </si>
  <si>
    <t xml:space="preserve">Accesorios y complementos realizados en material textil de prendas en desuso </t>
  </si>
  <si>
    <t xml:space="preserve">Bordado, realización de flores </t>
  </si>
  <si>
    <t xml:space="preserve">Si , decoración de prendas y patchwork </t>
  </si>
  <si>
    <t>Usme</t>
  </si>
  <si>
    <t xml:space="preserve">Estefani Narváez Barragán </t>
  </si>
  <si>
    <t>d.tyfaganez@hotmail.com</t>
  </si>
  <si>
    <t xml:space="preserve">Tyfa ganez </t>
  </si>
  <si>
    <t>Arborizadora baja</t>
  </si>
  <si>
    <t>Carrera 38 #58c-30</t>
  </si>
  <si>
    <t xml:space="preserve">Diseño, pintura, impresión en textil, fusionadra, entre otra </t>
  </si>
  <si>
    <t xml:space="preserve">Si, </t>
  </si>
  <si>
    <t>patriciajimenezpinilla@gmail.com</t>
  </si>
  <si>
    <t xml:space="preserve">La candelaria </t>
  </si>
  <si>
    <t>Carrera3# 12b88</t>
  </si>
  <si>
    <t xml:space="preserve">Diseño y remanufactura de bolsos y chaquetas a través técnica de Patchwork </t>
  </si>
  <si>
    <t>Tejidos macramé crochet y dos agujas</t>
  </si>
  <si>
    <t xml:space="preserve">Si decoración de prendas y técnica Patchwork </t>
  </si>
  <si>
    <t>mariaelenasierrarojas@gmail.com
mariae.sierra@hotmail.com</t>
  </si>
  <si>
    <t>jebocar70@gmail.com</t>
  </si>
  <si>
    <t>Hermanas Bornachera</t>
  </si>
  <si>
    <t>Prado Pinzón</t>
  </si>
  <si>
    <t>Carrera 50 # 144 - 40</t>
  </si>
  <si>
    <t>Accesorios hechos a mano con material remanufacturado de alta calidad. Cada pieza es una obra de arte que combina estilo, elegancia y conciencia medioambiental.</t>
  </si>
  <si>
    <t>Bolsos, tote bags y/o morrales, Accesorios, Complementos de indumentaria</t>
  </si>
  <si>
    <t>Bordado, tejido en bisutería, pintura etc.</t>
  </si>
  <si>
    <t>Si, Diseño de Modas, Patronaje y Escalado básico, manejo de máquina plana, patronaje femenino, etc</t>
  </si>
  <si>
    <t>Seleccione el número de personas empleadas dentro del  Emprendimiento/Empresa/Unidad Productiva según corresponda.
 [Mujer]</t>
  </si>
  <si>
    <t>Seleccione el número de personas empleadas dentro del  Emprendimiento/Empresa/Unidad Productiva según corresponda.
[Hombre]</t>
  </si>
  <si>
    <t>Seleccione el número de personas empleadas dentro del  Emprendimiento/Empresa/Unidad Productiva según corresponda.
 [Prefiere no decir]</t>
  </si>
  <si>
    <t>Seleccione el número de personas empleadas dentro del  Emprendimiento/Empresa/Unidad Productiva según corresponda.
 [Otro]</t>
  </si>
  <si>
    <t>¿Con qué tipo de maquinas cuenta su unidad productiva? 
[Botonadora]</t>
  </si>
  <si>
    <t>¿Con qué tipo de maquinas cuenta su unidad productiva? 
 [Cerrradora de codo]</t>
  </si>
  <si>
    <t>¿Con qué tipo de maquinas cuenta su unidad productiva? 
[Collarín]</t>
  </si>
  <si>
    <t>¿Con qué tipo de maquinas cuenta su unidad productiva? 
 [Fileteadora]</t>
  </si>
  <si>
    <t>¿Con qué tipo de maquinas cuenta su unidad productiva? 
 [Flat Seamer]</t>
  </si>
  <si>
    <t>¿Con qué tipo de maquinas cuenta su unidad productiva? 
[Multi agujas]</t>
  </si>
  <si>
    <t>¿Con qué tipo de maquinas cuenta su unidad productiva? 
[Ojaladora]</t>
  </si>
  <si>
    <t>¿Con qué tipo de maquinas cuenta su unidad productiva? 
 [Plana de dos agujas]</t>
  </si>
  <si>
    <t>¿Con qué tipo de maquinas cuenta su unidad productiva? 
 [Plana de una aguja]</t>
  </si>
  <si>
    <t>¿Con qué tipo de maquinas cuenta su unidad productiva? 
[Presilladora]</t>
  </si>
  <si>
    <t>¿Con qué tipo de maquinas cuenta su unidad productiva? 
 [Otra]</t>
  </si>
  <si>
    <t>¿Con qué tipo de maquinas cuenta su unidad productiva? 
[Pretinadora]</t>
  </si>
  <si>
    <t>¿Con qué tipo de maquinas cuenta su unidad productiva? 
 [No aplica]</t>
  </si>
  <si>
    <t>Política de privacidad</t>
  </si>
  <si>
    <t>Género</t>
  </si>
  <si>
    <t>Mujer</t>
  </si>
  <si>
    <t>Hombre</t>
  </si>
  <si>
    <t>Total</t>
  </si>
  <si>
    <t>Nacionalidad</t>
  </si>
  <si>
    <t>Rango de edad</t>
  </si>
  <si>
    <t>18 - 30</t>
  </si>
  <si>
    <t>31 - 40</t>
  </si>
  <si>
    <t>41 - 50</t>
  </si>
  <si>
    <t>51 - 60</t>
  </si>
  <si>
    <t>61 - 70</t>
  </si>
  <si>
    <t xml:space="preserve"> ¿Es usted madre o padre cabeza de familia?</t>
  </si>
  <si>
    <t>¿Tiene a su cargo niños, adultos mayores y/o personas con discapacidad?</t>
  </si>
  <si>
    <t>Estrato Socioeconómico</t>
  </si>
  <si>
    <t xml:space="preserve">Localidad donde se encuentra ubicado el taller de confección y/o reparación </t>
  </si>
  <si>
    <t>Rafael Uribe Uribe</t>
  </si>
  <si>
    <t>Tunjuelito</t>
  </si>
  <si>
    <t>Años de experiencia tiene en el oficio de confección y reparación</t>
  </si>
  <si>
    <t>¿Con qué máquinas cuenta su taller?</t>
  </si>
  <si>
    <t>Pertenecen al piloto dotaciones</t>
  </si>
  <si>
    <t>Luz francy Rodríguez Rubio</t>
  </si>
  <si>
    <t>luzfra.mariana@gmail.com</t>
  </si>
  <si>
    <t>Recycled jeans by luzfra</t>
  </si>
  <si>
    <t>Cantalejo</t>
  </si>
  <si>
    <t>Cra 56 # 153-84 torre 3 apto 1502</t>
  </si>
  <si>
    <t>Delantales,bolsos,cosmetiqueras,morrales</t>
  </si>
  <si>
    <t>Bordado,macrame</t>
  </si>
  <si>
    <t>Curso patchword, curso de patronaje</t>
  </si>
  <si>
    <t>Conocidas</t>
  </si>
  <si>
    <t>Edad</t>
  </si>
  <si>
    <t>RUT</t>
  </si>
  <si>
    <t>cmoyajimenez1010@gmail.com</t>
  </si>
  <si>
    <t>Llamadas fotos</t>
  </si>
  <si>
    <t>Kenzo</t>
  </si>
  <si>
    <t>Mistral</t>
  </si>
  <si>
    <t>Constructora Bolivar</t>
  </si>
  <si>
    <t>Genero</t>
  </si>
  <si>
    <t>Botonadora</t>
  </si>
  <si>
    <t>Cerrradora de codo</t>
  </si>
  <si>
    <t>Collarín</t>
  </si>
  <si>
    <t>Fileteadora</t>
  </si>
  <si>
    <t>Flat Seamer</t>
  </si>
  <si>
    <t>Multi agujas</t>
  </si>
  <si>
    <t>Ojaladora</t>
  </si>
  <si>
    <t>Plana de dos agujas</t>
  </si>
  <si>
    <t>Plana de una aguja</t>
  </si>
  <si>
    <t>Presilladora</t>
  </si>
  <si>
    <t>Personas a contactar Por algún error en el diligenciamiento</t>
  </si>
  <si>
    <t>X</t>
  </si>
  <si>
    <t>Pretinadora</t>
  </si>
  <si>
    <t>Otra</t>
  </si>
  <si>
    <t>Espacio para almacenamiento</t>
  </si>
  <si>
    <t>Conocimiento previo</t>
  </si>
  <si>
    <t>Cantidad de maquinas</t>
  </si>
  <si>
    <t>Rango de maquinas</t>
  </si>
  <si>
    <t>1 - 2</t>
  </si>
  <si>
    <t>3 - 5</t>
  </si>
  <si>
    <t>6 - 10</t>
  </si>
  <si>
    <t>CCB</t>
  </si>
  <si>
    <t>Maquinaria Propia</t>
  </si>
  <si>
    <t>Autodiagnostico 2023 -2024
(Personas Nuevas)</t>
  </si>
  <si>
    <t>Se dedica a la confección de prendas deportivas. Con los excedentes se confeccionan prendas pequeñas como shorts y cartucheras</t>
  </si>
  <si>
    <t xml:space="preserve">Ana Gabriela Hernández Castro </t>
  </si>
  <si>
    <t>izisbella4@gmail.com</t>
  </si>
  <si>
    <t xml:space="preserve">Izisbella </t>
  </si>
  <si>
    <t xml:space="preserve">Nuevo Corinto </t>
  </si>
  <si>
    <t>calle 126 abis # 104-70</t>
  </si>
  <si>
    <t xml:space="preserve">Accesorios para el cabello como moñas, balacas, turbantes utilizando retales textiles y trapillo </t>
  </si>
  <si>
    <t xml:space="preserve">Carmen Romero Gómez </t>
  </si>
  <si>
    <t>cyormaris.rg@gmail.com</t>
  </si>
  <si>
    <t>Extranjero</t>
  </si>
  <si>
    <t xml:space="preserve">Venezuela </t>
  </si>
  <si>
    <t>Once once Ropa urbana</t>
  </si>
  <si>
    <t xml:space="preserve">Santa Inés </t>
  </si>
  <si>
    <t xml:space="preserve">Calle 28 sur #8-23 este </t>
  </si>
  <si>
    <t>Once once es una marca de ropa urbana, que crea prendas de calidad con una linea de producción sostenible que nace de la utilizacion de retazos de nuestros propios residuos de producción...</t>
  </si>
  <si>
    <t xml:space="preserve">Cindy Dayan Moya Jiménez </t>
  </si>
  <si>
    <t xml:space="preserve">N/A </t>
  </si>
  <si>
    <t xml:space="preserve">Bongo Morongo </t>
  </si>
  <si>
    <t xml:space="preserve">La Catedral </t>
  </si>
  <si>
    <t xml:space="preserve">Carrera 3 # 12b 86 </t>
  </si>
  <si>
    <t xml:space="preserve">Diseño y confección de prendas y accesorios para mascotas a partir de la recuperación de prendas de segunda mano y la reutilizacion del textil sobrante de la industria.  </t>
  </si>
  <si>
    <t>Prendas de vestir, Accesorios, Muñecos, Productos para mascotas</t>
  </si>
  <si>
    <t xml:space="preserve">Claudia Mercedes Quiroga </t>
  </si>
  <si>
    <t>Diseño , confección y comercialización de ropa. Dice que emplea agunas veces material reciclado para algunas confecciones puntuales, ya que comenrcializa ropa deportiva nueva</t>
  </si>
  <si>
    <t>scarletblood1989@gmail.com</t>
  </si>
  <si>
    <t xml:space="preserve">Confección y elaboración de ropa femenina </t>
  </si>
  <si>
    <t>Jenny Haydee Bornachera Carvajal</t>
  </si>
  <si>
    <t>Confección de prendas formales blazer, vestidos para hombre, mujer y niños
Prendas a la medida. Diseño exclusivo, en algunos casos reutiliza excedentes para creación de nuevas prendas</t>
  </si>
  <si>
    <t>Alternado con  trabajos de satelite. Confección y arreglos de prensas, para los arreglos emplea retazos y excedentes</t>
  </si>
  <si>
    <t xml:space="preserve">Margin Mari Molina Hernandez </t>
  </si>
  <si>
    <t>Maryinmari@hotmail.com</t>
  </si>
  <si>
    <t xml:space="preserve">Naiara </t>
  </si>
  <si>
    <t xml:space="preserve">Arenas </t>
  </si>
  <si>
    <t xml:space="preserve">Calle 36j sur # 3a 76 este </t>
  </si>
  <si>
    <t xml:space="preserve">Transformacion de dotaciones y desechos textiles, en accesorios funcionales como bolsos, morrales, tote bag llaveros, entre otros, con identidad corporativa y diseños únicos </t>
  </si>
  <si>
    <t>Producción de prendas de vestir con materiales moda circular. Por moda circular indica que es, apartir de retazos de tela</t>
  </si>
  <si>
    <t>Taller de confeccion, micro empresa de confeccion, especializada en ropa deportiva</t>
  </si>
  <si>
    <t>Taller de costura y confección Hilos y Agujas, sastreria</t>
  </si>
  <si>
    <t>Arreglo y confección de prendas de vestir y bolsos. Sastreria, utiliza material reciclado y retasos para hacer arreglos</t>
  </si>
  <si>
    <t>Comercialización y fabricación de joyas artesanales y prendas de vestir. Emplea material reciclado</t>
  </si>
  <si>
    <t xml:space="preserve">Prendas de vestir, Bolsos, tote bags y/o morrales, Accesorios. </t>
  </si>
  <si>
    <t>Estampado y bordado</t>
  </si>
  <si>
    <t>Customización de prendas y arreglos , decoración a mano con pedrería.</t>
  </si>
  <si>
    <t xml:space="preserve">Curso Tejiendo creatividad con el diseñador Alejandro Crocker </t>
  </si>
  <si>
    <t xml:space="preserve">Bordado decorativo. </t>
  </si>
  <si>
    <t xml:space="preserve">Decoración de prendas, Patchwork, Patronaje Básico, Bootcamp de emprendimientos. </t>
  </si>
  <si>
    <t>Diseño, estampados.</t>
  </si>
  <si>
    <t xml:space="preserve">Si, tejiendo creatividad, curso de trazo corte y confección, curso de pachwork </t>
  </si>
  <si>
    <t>Cantidad de personas</t>
  </si>
  <si>
    <t>Rango de personas</t>
  </si>
  <si>
    <t>Participación en piloto de dotaciones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</si>
</sst>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5" formatCode="0.0%"/>
  </numFmts>
  <fonts count="11" x14ac:knownFonts="1">
    <font>
      <sz val="10"/>
      <color rgb="FF000000"/>
      <name val="Arial"/>
      <scheme val="minor"/>
    </font>
    <font>
      <sz val="11"/>
      <color theme="1"/>
      <name val="Arial"/>
      <family val="2"/>
      <scheme val="minor"/>
    </font>
    <font>
      <sz val="11"/>
      <color theme="1"/>
      <name val="Arial"/>
      <family val="2"/>
      <scheme val="minor"/>
    </font>
    <font>
      <sz val="10"/>
      <color theme="1"/>
      <name val="Arial"/>
      <family val="2"/>
      <scheme val="minor"/>
    </font>
    <font>
      <sz val="10"/>
      <color rgb="FF000000"/>
      <name val="Arial"/>
      <family val="2"/>
      <scheme val="minor"/>
    </font>
    <font>
      <b/>
      <sz val="10"/>
      <color theme="0"/>
      <name val="Arial"/>
      <family val="2"/>
      <scheme val="minor"/>
    </font>
    <font>
      <b/>
      <sz val="10"/>
      <color rgb="FF000000"/>
      <name val="Arial"/>
      <family val="2"/>
    </font>
    <font>
      <sz val="10"/>
      <name val="Arial"/>
      <family val="2"/>
    </font>
    <font>
      <sz val="10"/>
      <color rgb="FF000000"/>
      <name val="Arial"/>
      <family val="2"/>
    </font>
    <font>
      <b/>
      <sz val="10"/>
      <color theme="1"/>
      <name val="Arial"/>
      <family val="2"/>
      <scheme val="minor"/>
    </font>
    <font>
      <b/>
      <sz val="10"/>
      <color rgb="FF000000"/>
      <name val="Arial"/>
      <family val="2"/>
      <scheme val="minor"/>
    </font>
  </fonts>
  <fills count="21">
    <fill>
      <patternFill patternType="none"/>
    </fill>
    <fill>
      <patternFill patternType="gray125"/>
    </fill>
    <fill>
      <patternFill patternType="solid">
        <fgColor rgb="FFFFFFFF"/>
        <bgColor rgb="FFFFFFFF"/>
      </patternFill>
    </fill>
    <fill>
      <patternFill patternType="solid">
        <fgColor rgb="FFF8F9FA"/>
        <bgColor rgb="FFF8F9FA"/>
      </patternFill>
    </fill>
    <fill>
      <patternFill patternType="solid">
        <fgColor rgb="FF92D050"/>
        <bgColor rgb="FF92D050"/>
      </patternFill>
    </fill>
    <fill>
      <patternFill patternType="solid">
        <fgColor theme="8" tint="0.79998168889431442"/>
        <bgColor indexed="64"/>
      </patternFill>
    </fill>
    <fill>
      <patternFill patternType="solid">
        <fgColor rgb="FFF4CCCC"/>
        <bgColor rgb="FFF4CCCC"/>
      </patternFill>
    </fill>
    <fill>
      <patternFill patternType="solid">
        <fgColor rgb="FFFFFF00"/>
        <bgColor rgb="FFFFFF00"/>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rgb="FFF9CB9C"/>
        <bgColor indexed="64"/>
      </patternFill>
    </fill>
    <fill>
      <patternFill patternType="solid">
        <fgColor rgb="FFFFFFFF"/>
        <bgColor indexed="64"/>
      </patternFill>
    </fill>
    <fill>
      <patternFill patternType="solid">
        <fgColor rgb="FFF8F9FA"/>
        <bgColor indexed="64"/>
      </patternFill>
    </fill>
    <fill>
      <patternFill patternType="solid">
        <fgColor rgb="FFFF00FF"/>
        <bgColor rgb="FFFFFFFF"/>
      </patternFill>
    </fill>
    <fill>
      <patternFill patternType="solid">
        <fgColor rgb="FFD9EAD3"/>
        <bgColor rgb="FFD9EAD3"/>
      </patternFill>
    </fill>
    <fill>
      <patternFill patternType="solid">
        <fgColor rgb="FFFF00FF"/>
        <bgColor rgb="FFFF00FF"/>
      </patternFill>
    </fill>
    <fill>
      <patternFill patternType="solid">
        <fgColor theme="4" tint="-0.249977111117893"/>
        <bgColor rgb="FFF8F9FA"/>
      </patternFill>
    </fill>
    <fill>
      <patternFill patternType="solid">
        <fgColor theme="4" tint="-0.249977111117893"/>
        <bgColor rgb="FFFFFFFF"/>
      </patternFill>
    </fill>
    <fill>
      <patternFill patternType="solid">
        <fgColor rgb="FFFF00FF"/>
        <bgColor rgb="FFF8F9FA"/>
      </patternFill>
    </fill>
    <fill>
      <patternFill patternType="solid">
        <fgColor rgb="FFFF00FF"/>
        <bgColor indexed="64"/>
      </patternFill>
    </fill>
  </fills>
  <borders count="15">
    <border>
      <left/>
      <right/>
      <top/>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F8F9FA"/>
      </left>
      <right style="thin">
        <color rgb="FFF8F9FA"/>
      </right>
      <top/>
      <bottom style="thin">
        <color rgb="FFF8F9FA"/>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diagonal/>
    </border>
  </borders>
  <cellStyleXfs count="3">
    <xf numFmtId="0" fontId="0" fillId="0" borderId="0"/>
    <xf numFmtId="0" fontId="4" fillId="0" borderId="0"/>
    <xf numFmtId="0" fontId="2" fillId="0" borderId="0"/>
  </cellStyleXfs>
  <cellXfs count="99">
    <xf numFmtId="0" fontId="0" fillId="0" borderId="0" xfId="0"/>
    <xf numFmtId="0" fontId="0" fillId="0" borderId="0" xfId="0" applyAlignment="1">
      <alignment horizontal="center"/>
    </xf>
    <xf numFmtId="0" fontId="4" fillId="0" borderId="0" xfId="0" applyFont="1" applyAlignment="1">
      <alignment horizontal="center"/>
    </xf>
    <xf numFmtId="0" fontId="0" fillId="0" borderId="0" xfId="0" applyAlignment="1">
      <alignment horizontal="left"/>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0" xfId="0" applyFont="1" applyAlignment="1">
      <alignment horizontal="center" wrapText="1"/>
    </xf>
    <xf numFmtId="0" fontId="4" fillId="0" borderId="0" xfId="1"/>
    <xf numFmtId="0" fontId="8" fillId="0" borderId="6" xfId="1" applyFont="1" applyBorder="1"/>
    <xf numFmtId="9" fontId="8" fillId="0" borderId="6" xfId="1" applyNumberFormat="1" applyFont="1" applyBorder="1"/>
    <xf numFmtId="0" fontId="8" fillId="0" borderId="3" xfId="1" applyFont="1" applyBorder="1"/>
    <xf numFmtId="0" fontId="8" fillId="0" borderId="6" xfId="1" applyFont="1" applyBorder="1" applyAlignment="1">
      <alignment horizontal="left"/>
    </xf>
    <xf numFmtId="0" fontId="8" fillId="0" borderId="0" xfId="1" applyFont="1"/>
    <xf numFmtId="9" fontId="8" fillId="0" borderId="0" xfId="1" applyNumberFormat="1" applyFont="1"/>
    <xf numFmtId="0" fontId="3" fillId="0" borderId="0" xfId="0" applyFont="1" applyAlignment="1">
      <alignment horizontal="center" vertical="center"/>
    </xf>
    <xf numFmtId="0" fontId="9" fillId="5" borderId="0" xfId="0" applyFont="1" applyFill="1" applyAlignment="1">
      <alignment horizontal="center" vertical="center" wrapText="1"/>
    </xf>
    <xf numFmtId="0" fontId="4" fillId="5" borderId="0" xfId="0" applyFont="1" applyFill="1" applyAlignment="1">
      <alignment horizontal="center"/>
    </xf>
    <xf numFmtId="0" fontId="9" fillId="8" borderId="0" xfId="0" applyFont="1" applyFill="1" applyAlignment="1">
      <alignment horizontal="center" vertical="center" wrapText="1"/>
    </xf>
    <xf numFmtId="1" fontId="3" fillId="0" borderId="0" xfId="0" applyNumberFormat="1" applyFont="1" applyAlignment="1">
      <alignment horizontal="center" vertical="center"/>
    </xf>
    <xf numFmtId="1" fontId="8" fillId="0" borderId="6" xfId="1" applyNumberFormat="1" applyFont="1" applyBorder="1" applyAlignment="1">
      <alignment horizontal="center" vertical="center"/>
    </xf>
    <xf numFmtId="9" fontId="8" fillId="0" borderId="6" xfId="1" applyNumberFormat="1" applyFont="1" applyBorder="1" applyAlignment="1">
      <alignment horizontal="center" vertical="center"/>
    </xf>
    <xf numFmtId="1" fontId="8" fillId="0" borderId="7" xfId="1" applyNumberFormat="1" applyFont="1" applyBorder="1" applyAlignment="1">
      <alignment horizontal="center" vertical="center"/>
    </xf>
    <xf numFmtId="0" fontId="8" fillId="9" borderId="6" xfId="1" applyFont="1" applyFill="1" applyBorder="1" applyAlignment="1">
      <alignment horizontal="center" vertical="center"/>
    </xf>
    <xf numFmtId="0" fontId="8" fillId="0" borderId="11" xfId="1" applyFont="1" applyBorder="1"/>
    <xf numFmtId="0" fontId="4" fillId="0" borderId="10" xfId="1" applyBorder="1"/>
    <xf numFmtId="0" fontId="3" fillId="3" borderId="12" xfId="0" applyFont="1" applyFill="1" applyBorder="1" applyAlignment="1">
      <alignment vertical="center"/>
    </xf>
    <xf numFmtId="0" fontId="5" fillId="10" borderId="1" xfId="0" applyFont="1" applyFill="1" applyBorder="1" applyAlignment="1">
      <alignment horizontal="center" vertical="center" wrapText="1"/>
    </xf>
    <xf numFmtId="0" fontId="6" fillId="0" borderId="0" xfId="1" applyFont="1"/>
    <xf numFmtId="165" fontId="8" fillId="0" borderId="0" xfId="1" applyNumberFormat="1" applyFont="1"/>
    <xf numFmtId="0" fontId="8" fillId="0" borderId="10" xfId="1" applyFont="1" applyBorder="1"/>
    <xf numFmtId="0" fontId="8" fillId="0" borderId="11" xfId="1" applyFont="1" applyBorder="1" applyAlignment="1">
      <alignment horizontal="left"/>
    </xf>
    <xf numFmtId="9" fontId="8" fillId="0" borderId="11" xfId="1" applyNumberFormat="1" applyFont="1" applyBorder="1"/>
    <xf numFmtId="0" fontId="8" fillId="0" borderId="13" xfId="1" applyFont="1" applyBorder="1"/>
    <xf numFmtId="9" fontId="8" fillId="0" borderId="13" xfId="1" applyNumberFormat="1" applyFont="1" applyBorder="1"/>
    <xf numFmtId="0" fontId="4" fillId="0" borderId="10" xfId="1" applyBorder="1" applyAlignment="1">
      <alignment horizontal="left"/>
    </xf>
    <xf numFmtId="9" fontId="8" fillId="0" borderId="10" xfId="1" applyNumberFormat="1" applyFont="1" applyBorder="1"/>
    <xf numFmtId="1" fontId="8" fillId="0" borderId="6" xfId="1" quotePrefix="1" applyNumberFormat="1" applyFont="1" applyBorder="1" applyAlignment="1">
      <alignment horizontal="center" vertical="center"/>
    </xf>
    <xf numFmtId="0" fontId="8" fillId="0" borderId="6" xfId="1" applyFont="1" applyBorder="1" applyAlignment="1">
      <alignment horizontal="center" vertical="center"/>
    </xf>
    <xf numFmtId="0" fontId="8" fillId="0" borderId="0" xfId="1" applyFont="1" applyAlignment="1">
      <alignment horizontal="center" vertical="center"/>
    </xf>
    <xf numFmtId="1" fontId="8" fillId="0" borderId="0" xfId="1" applyNumberFormat="1" applyFont="1" applyAlignment="1">
      <alignment horizontal="center" vertical="center"/>
    </xf>
    <xf numFmtId="9" fontId="8" fillId="0" borderId="0" xfId="1" applyNumberFormat="1" applyFont="1" applyAlignment="1">
      <alignment horizontal="center" vertical="center"/>
    </xf>
    <xf numFmtId="1" fontId="8" fillId="0" borderId="11" xfId="1" quotePrefix="1" applyNumberFormat="1" applyFont="1" applyBorder="1" applyAlignment="1">
      <alignment horizontal="center" vertical="center"/>
    </xf>
    <xf numFmtId="1" fontId="8" fillId="0" borderId="11" xfId="1" applyNumberFormat="1" applyFont="1" applyBorder="1" applyAlignment="1">
      <alignment horizontal="center" vertical="center"/>
    </xf>
    <xf numFmtId="9" fontId="8" fillId="0" borderId="11" xfId="1" applyNumberFormat="1" applyFont="1" applyBorder="1" applyAlignment="1">
      <alignment horizontal="center" vertical="center"/>
    </xf>
    <xf numFmtId="1" fontId="8" fillId="0" borderId="10" xfId="1" quotePrefix="1" applyNumberFormat="1" applyFont="1" applyBorder="1" applyAlignment="1">
      <alignment horizontal="center" vertical="center"/>
    </xf>
    <xf numFmtId="1" fontId="8" fillId="0" borderId="10" xfId="1" applyNumberFormat="1" applyFont="1" applyBorder="1" applyAlignment="1">
      <alignment horizontal="center" vertical="center"/>
    </xf>
    <xf numFmtId="9" fontId="8" fillId="0" borderId="10" xfId="1" applyNumberFormat="1" applyFont="1" applyBorder="1" applyAlignment="1">
      <alignment horizontal="center" vertical="center"/>
    </xf>
    <xf numFmtId="0" fontId="8" fillId="0" borderId="10" xfId="1" applyFont="1" applyBorder="1" applyAlignment="1">
      <alignment horizontal="center" vertical="center"/>
    </xf>
    <xf numFmtId="0" fontId="8" fillId="0" borderId="8" xfId="1" applyFont="1" applyBorder="1"/>
    <xf numFmtId="0" fontId="10" fillId="11" borderId="14" xfId="0" applyFont="1" applyFill="1" applyBorder="1" applyAlignment="1">
      <alignment horizontal="center" vertical="center" wrapText="1"/>
    </xf>
    <xf numFmtId="0" fontId="4" fillId="12" borderId="0" xfId="0" applyFont="1" applyFill="1" applyAlignment="1">
      <alignment horizontal="center" vertical="center" wrapText="1"/>
    </xf>
    <xf numFmtId="0" fontId="4" fillId="13" borderId="0" xfId="0" applyFont="1" applyFill="1" applyAlignment="1">
      <alignment horizontal="center" vertical="center" wrapText="1"/>
    </xf>
    <xf numFmtId="0" fontId="4" fillId="13" borderId="0" xfId="0" applyFont="1" applyFill="1" applyAlignment="1">
      <alignment horizontal="center" wrapText="1"/>
    </xf>
    <xf numFmtId="0" fontId="6" fillId="4" borderId="3" xfId="1" applyFont="1" applyFill="1" applyBorder="1" applyAlignment="1">
      <alignment horizontal="center"/>
    </xf>
    <xf numFmtId="0" fontId="7" fillId="0" borderId="4" xfId="1" applyFont="1" applyBorder="1"/>
    <xf numFmtId="0" fontId="7" fillId="0" borderId="5" xfId="1" applyFont="1" applyBorder="1"/>
    <xf numFmtId="0" fontId="6" fillId="4" borderId="3" xfId="1" applyFont="1" applyFill="1" applyBorder="1" applyAlignment="1">
      <alignment horizontal="left"/>
    </xf>
    <xf numFmtId="0" fontId="6" fillId="4" borderId="8" xfId="1" applyFont="1" applyFill="1" applyBorder="1" applyAlignment="1">
      <alignment horizontal="left"/>
    </xf>
    <xf numFmtId="0" fontId="7" fillId="0" borderId="9" xfId="1" applyFont="1" applyBorder="1"/>
    <xf numFmtId="0" fontId="6" fillId="4" borderId="10" xfId="1" applyFont="1" applyFill="1" applyBorder="1" applyAlignment="1">
      <alignment horizontal="center"/>
    </xf>
    <xf numFmtId="0" fontId="7" fillId="0" borderId="4" xfId="1" applyFont="1" applyBorder="1" applyAlignment="1">
      <alignment horizontal="center"/>
    </xf>
    <xf numFmtId="0" fontId="7" fillId="0" borderId="5" xfId="1" applyFont="1" applyBorder="1" applyAlignment="1">
      <alignment horizontal="center"/>
    </xf>
    <xf numFmtId="0" fontId="6" fillId="4" borderId="4" xfId="1" applyFont="1" applyFill="1" applyBorder="1" applyAlignment="1">
      <alignment horizontal="center"/>
    </xf>
    <xf numFmtId="0" fontId="6" fillId="4" borderId="5" xfId="1" applyFont="1" applyFill="1" applyBorder="1" applyAlignment="1">
      <alignment horizontal="center"/>
    </xf>
    <xf numFmtId="0" fontId="3" fillId="14" borderId="0" xfId="0" applyFont="1" applyFill="1" applyAlignment="1">
      <alignment horizontal="left" vertical="center"/>
    </xf>
    <xf numFmtId="0" fontId="3" fillId="2" borderId="0" xfId="0" applyFont="1" applyFill="1" applyAlignment="1">
      <alignment horizontal="left" vertical="center"/>
    </xf>
    <xf numFmtId="0" fontId="3" fillId="15" borderId="0" xfId="0" applyFont="1" applyFill="1" applyAlignment="1">
      <alignment horizontal="left" vertical="center"/>
    </xf>
    <xf numFmtId="14" fontId="3" fillId="2" borderId="0" xfId="0" applyNumberFormat="1" applyFont="1" applyFill="1" applyAlignment="1">
      <alignment horizontal="left" vertical="center"/>
    </xf>
    <xf numFmtId="0" fontId="3" fillId="2" borderId="0" xfId="0" applyFont="1" applyFill="1" applyAlignment="1">
      <alignment horizontal="left" vertical="center" wrapText="1"/>
    </xf>
    <xf numFmtId="0" fontId="3" fillId="16" borderId="0" xfId="0" applyFont="1" applyFill="1" applyAlignment="1">
      <alignment horizontal="left" vertical="center"/>
    </xf>
    <xf numFmtId="0" fontId="8" fillId="17" borderId="0" xfId="0" applyFont="1" applyFill="1" applyAlignment="1">
      <alignment horizontal="left" vertical="center"/>
    </xf>
    <xf numFmtId="0" fontId="8" fillId="3" borderId="0" xfId="0" applyFont="1" applyFill="1" applyAlignment="1">
      <alignment horizontal="left" vertical="center"/>
    </xf>
    <xf numFmtId="14" fontId="8" fillId="3" borderId="0" xfId="0" applyNumberFormat="1" applyFont="1" applyFill="1" applyAlignment="1">
      <alignment horizontal="left" vertical="center"/>
    </xf>
    <xf numFmtId="0" fontId="8" fillId="3" borderId="0" xfId="0" applyFont="1" applyFill="1" applyAlignment="1">
      <alignment horizontal="left" vertical="center" wrapText="1"/>
    </xf>
    <xf numFmtId="0" fontId="3" fillId="3" borderId="0" xfId="0" applyFont="1" applyFill="1" applyAlignment="1">
      <alignment horizontal="left" vertical="center"/>
    </xf>
    <xf numFmtId="0" fontId="3" fillId="17" borderId="0" xfId="0" applyFont="1" applyFill="1" applyAlignment="1">
      <alignment horizontal="left" vertical="center"/>
    </xf>
    <xf numFmtId="14" fontId="3" fillId="3" borderId="0" xfId="0" applyNumberFormat="1" applyFont="1" applyFill="1" applyAlignment="1">
      <alignment horizontal="left" vertical="center"/>
    </xf>
    <xf numFmtId="0" fontId="3" fillId="3" borderId="0" xfId="0" applyFont="1" applyFill="1" applyAlignment="1">
      <alignment horizontal="left" vertical="center" wrapText="1"/>
    </xf>
    <xf numFmtId="0" fontId="8" fillId="14" borderId="0" xfId="0" applyFont="1" applyFill="1" applyAlignment="1">
      <alignment horizontal="left" vertical="center"/>
    </xf>
    <xf numFmtId="0" fontId="8" fillId="2" borderId="0" xfId="0" applyFont="1" applyFill="1" applyAlignment="1">
      <alignment horizontal="left" vertical="center"/>
    </xf>
    <xf numFmtId="14" fontId="8" fillId="2" borderId="0" xfId="0" applyNumberFormat="1" applyFont="1" applyFill="1" applyAlignment="1">
      <alignment horizontal="left" vertical="center"/>
    </xf>
    <xf numFmtId="0" fontId="8" fillId="2" borderId="0" xfId="0" applyFont="1" applyFill="1" applyAlignment="1">
      <alignment horizontal="left" vertical="center" wrapText="1"/>
    </xf>
    <xf numFmtId="0" fontId="3" fillId="18" borderId="0" xfId="0" applyFont="1" applyFill="1" applyAlignment="1">
      <alignment horizontal="left" vertical="center"/>
    </xf>
    <xf numFmtId="0" fontId="3" fillId="7" borderId="0" xfId="0" applyFont="1" applyFill="1" applyAlignment="1">
      <alignment horizontal="left" vertical="center"/>
    </xf>
    <xf numFmtId="14" fontId="3" fillId="7" borderId="0" xfId="0" applyNumberFormat="1" applyFont="1" applyFill="1" applyAlignment="1">
      <alignment horizontal="left" vertical="center"/>
    </xf>
    <xf numFmtId="0" fontId="3" fillId="19" borderId="0" xfId="0" applyFont="1" applyFill="1" applyAlignment="1">
      <alignment horizontal="left" vertical="center"/>
    </xf>
    <xf numFmtId="0" fontId="1" fillId="2" borderId="0" xfId="0" applyFont="1" applyFill="1" applyAlignment="1">
      <alignment horizontal="left" vertical="center" wrapText="1"/>
    </xf>
    <xf numFmtId="0" fontId="8" fillId="20" borderId="0" xfId="0" applyFont="1" applyFill="1" applyAlignment="1">
      <alignment horizontal="left" vertical="center"/>
    </xf>
    <xf numFmtId="0" fontId="8" fillId="2" borderId="0" xfId="0" applyFont="1" applyFill="1" applyAlignment="1">
      <alignment horizontal="center" vertical="center" wrapText="1"/>
    </xf>
    <xf numFmtId="0" fontId="3" fillId="20" borderId="0" xfId="0" applyFont="1" applyFill="1" applyAlignment="1">
      <alignment horizontal="left" vertical="center"/>
    </xf>
    <xf numFmtId="0" fontId="3" fillId="6" borderId="0" xfId="0" applyFont="1" applyFill="1" applyAlignment="1">
      <alignment horizontal="left" vertical="center"/>
    </xf>
    <xf numFmtId="0" fontId="4" fillId="0" borderId="0" xfId="1" applyBorder="1"/>
    <xf numFmtId="0" fontId="6" fillId="4" borderId="3" xfId="1" applyFont="1" applyFill="1" applyBorder="1" applyAlignment="1"/>
    <xf numFmtId="0" fontId="6" fillId="4" borderId="4" xfId="1" applyFont="1" applyFill="1" applyBorder="1" applyAlignment="1"/>
    <xf numFmtId="0" fontId="6" fillId="4" borderId="5" xfId="1" applyFont="1" applyFill="1" applyBorder="1" applyAlignment="1"/>
    <xf numFmtId="0" fontId="6" fillId="4" borderId="10" xfId="1" applyFont="1" applyFill="1" applyBorder="1" applyAlignment="1"/>
    <xf numFmtId="0" fontId="4" fillId="0" borderId="0" xfId="0" applyFont="1" applyAlignment="1">
      <alignment horizontal="center" vertical="center"/>
    </xf>
    <xf numFmtId="0" fontId="0" fillId="0" borderId="0" xfId="0" applyAlignment="1">
      <alignment horizontal="center" vertical="center"/>
    </xf>
  </cellXfs>
  <cellStyles count="3">
    <cellStyle name="Normal" xfId="0" builtinId="0"/>
    <cellStyle name="Normal 2" xfId="1" xr:uid="{83EDB8ED-5023-4E6B-B9BB-B339494B1AB0}"/>
    <cellStyle name="Normal 3" xfId="2" xr:uid="{CF690B83-8DCB-453D-BA84-9D113AAECA1E}"/>
  </cellStyles>
  <dxfs count="68">
    <dxf>
      <alignment horizontal="center" textRotation="0" indent="0" justifyLastLine="0" shrinkToFit="0" readingOrder="0"/>
    </dxf>
    <dxf>
      <alignment horizontal="center" textRotation="0" indent="0" justifyLastLine="0" shrinkToFit="0" readingOrder="0"/>
    </dxf>
    <dxf>
      <font>
        <b val="0"/>
        <i val="0"/>
        <strike val="0"/>
        <condense val="0"/>
        <extend val="0"/>
        <outline val="0"/>
        <shadow val="0"/>
        <u val="none"/>
        <vertAlign val="baseline"/>
        <sz val="10"/>
        <color theme="1"/>
        <name val="Arial"/>
        <family val="2"/>
        <scheme val="minor"/>
      </font>
      <numFmt numFmtId="1" formatCode="0"/>
      <alignment horizontal="center" vertical="center" textRotation="0" wrapText="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font>
        <b val="0"/>
        <i val="0"/>
        <strike val="0"/>
        <condense val="0"/>
        <extend val="0"/>
        <outline val="0"/>
        <shadow val="0"/>
        <u val="none"/>
        <vertAlign val="baseline"/>
        <sz val="10"/>
        <color theme="1"/>
        <name val="Arial"/>
        <family val="2"/>
        <scheme val="minor"/>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0"/>
        <color theme="1"/>
        <name val="Arial"/>
        <family val="2"/>
        <scheme val="minor"/>
      </font>
      <numFmt numFmtId="19" formatCode="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family val="2"/>
        <scheme val="minor"/>
      </font>
      <alignment horizontal="center" vertical="center" textRotation="0" wrapText="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left"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left" textRotation="0" wrapText="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left" textRotation="0" indent="0" justifyLastLine="0" shrinkToFit="0" readingOrder="0"/>
    </dxf>
    <dxf>
      <alignment horizontal="center" textRotation="0" indent="0" justifyLastLine="0" shrinkToFit="0" readingOrder="0"/>
    </dxf>
    <dxf>
      <alignment horizontal="center" textRotation="0" wrapText="0" indent="0" justifyLastLine="0" shrinkToFit="0" readingOrder="0"/>
    </dxf>
    <dxf>
      <alignment horizontal="center" textRotation="0" indent="0" justifyLastLine="0" shrinkToFit="0" readingOrder="0"/>
    </dxf>
    <dxf>
      <alignment horizontal="center" textRotation="0" indent="0" justifyLastLine="0" shrinkToFit="0" readingOrder="0"/>
    </dxf>
    <dxf>
      <alignment horizontal="center" textRotation="0" indent="0" justifyLastLine="0" shrinkToFit="0" readingOrder="0"/>
    </dxf>
    <dxf>
      <font>
        <b/>
        <strike val="0"/>
        <outline val="0"/>
        <shadow val="0"/>
        <u val="none"/>
        <vertAlign val="baseline"/>
        <sz val="10"/>
        <color theme="0"/>
        <name val="Arial"/>
        <scheme val="minor"/>
      </font>
      <alignment horizontal="center" textRotation="0" wrapText="1" indent="0" justifyLastLine="0" shrinkToFit="0" readingOrder="0"/>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xr9:uid="{00000000-0011-0000-FFFF-FFFF00000000}">
      <tableStyleElement type="headerRow" dxfId="67"/>
      <tableStyleElement type="firstRowStripe" dxfId="66"/>
      <tableStyleElement type="secondRowStripe" dxfId="6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1">
                <a:solidFill>
                  <a:schemeClr val="tx1"/>
                </a:solidFill>
                <a:latin typeface="+mn-lt"/>
              </a:defRPr>
            </a:pPr>
            <a:r>
              <a:rPr lang="es-CO" sz="1400" b="1">
                <a:solidFill>
                  <a:schemeClr val="tx1"/>
                </a:solidFill>
                <a:latin typeface="+mn-lt"/>
              </a:rPr>
              <a:t>Nacionalidad</a:t>
            </a:r>
          </a:p>
        </c:rich>
      </c:tx>
      <c:overlay val="0"/>
    </c:title>
    <c:autoTitleDeleted val="0"/>
    <c:plotArea>
      <c:layout>
        <c:manualLayout>
          <c:xMode val="edge"/>
          <c:yMode val="edge"/>
          <c:x val="0.10758623446180902"/>
          <c:y val="0.17114650441422094"/>
          <c:w val="0.6535198999247902"/>
          <c:h val="0.69735976840648439"/>
        </c:manualLayout>
      </c:layout>
      <c:pieChart>
        <c:varyColors val="1"/>
        <c:ser>
          <c:idx val="0"/>
          <c:order val="0"/>
          <c:spPr>
            <a:solidFill>
              <a:schemeClr val="accent1"/>
            </a:solidFill>
          </c:spPr>
          <c:dPt>
            <c:idx val="0"/>
            <c:bubble3D val="0"/>
            <c:spPr>
              <a:solidFill>
                <a:srgbClr val="92D050"/>
              </a:solidFill>
            </c:spPr>
            <c:extLst>
              <c:ext xmlns:c16="http://schemas.microsoft.com/office/drawing/2014/chart" uri="{C3380CC4-5D6E-409C-BE32-E72D297353CC}">
                <c16:uniqueId val="{00000001-AE6B-4488-BC15-B8E003F5E921}"/>
              </c:ext>
            </c:extLst>
          </c:dPt>
          <c:dPt>
            <c:idx val="1"/>
            <c:bubble3D val="0"/>
            <c:spPr>
              <a:solidFill>
                <a:schemeClr val="accent1"/>
              </a:solidFill>
            </c:spPr>
            <c:extLst>
              <c:ext xmlns:c16="http://schemas.microsoft.com/office/drawing/2014/chart" uri="{C3380CC4-5D6E-409C-BE32-E72D297353CC}">
                <c16:uniqueId val="{00000003-AE6B-4488-BC15-B8E003F5E921}"/>
              </c:ext>
            </c:extLst>
          </c:dPt>
          <c:dLbls>
            <c:spPr>
              <a:noFill/>
              <a:ln>
                <a:noFill/>
              </a:ln>
              <a:effectLst/>
            </c:spPr>
            <c:txPr>
              <a:bodyPr wrap="square" lIns="38100" tIns="19050" rIns="38100" bIns="19050" anchor="ctr">
                <a:spAutoFit/>
              </a:bodyPr>
              <a:lstStyle/>
              <a:p>
                <a:pPr>
                  <a:defRPr sz="800"/>
                </a:pPr>
                <a:endParaRPr lang="es-CO"/>
              </a:p>
            </c:tx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Graficas!$A$10:$A$11</c:f>
              <c:strCache>
                <c:ptCount val="2"/>
                <c:pt idx="0">
                  <c:v>Colombiana</c:v>
                </c:pt>
                <c:pt idx="1">
                  <c:v>Extranjero</c:v>
                </c:pt>
              </c:strCache>
            </c:strRef>
          </c:cat>
          <c:val>
            <c:numRef>
              <c:f>Graficas!$C$10:$C$11</c:f>
              <c:numCache>
                <c:formatCode>0%</c:formatCode>
                <c:ptCount val="2"/>
                <c:pt idx="0">
                  <c:v>0.95454545454545459</c:v>
                </c:pt>
                <c:pt idx="1">
                  <c:v>4.5454545454545456E-2</c:v>
                </c:pt>
              </c:numCache>
            </c:numRef>
          </c:val>
          <c:extLst>
            <c:ext xmlns:c16="http://schemas.microsoft.com/office/drawing/2014/chart" uri="{C3380CC4-5D6E-409C-BE32-E72D297353CC}">
              <c16:uniqueId val="{00000004-AE6B-4488-BC15-B8E003F5E921}"/>
            </c:ext>
          </c:extLst>
        </c:ser>
        <c:dLbls>
          <c:dLblPos val="bestFit"/>
          <c:showLegendKey val="0"/>
          <c:showVal val="1"/>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1">
                <a:solidFill>
                  <a:schemeClr val="tx1"/>
                </a:solidFill>
                <a:latin typeface="+mn-lt"/>
              </a:defRPr>
            </a:pPr>
            <a:r>
              <a:rPr lang="es-CO" sz="1400" b="1">
                <a:solidFill>
                  <a:schemeClr val="tx1"/>
                </a:solidFill>
                <a:latin typeface="+mn-lt"/>
              </a:rPr>
              <a:t>Genero</a:t>
            </a:r>
          </a:p>
        </c:rich>
      </c:tx>
      <c:layout>
        <c:manualLayout>
          <c:xMode val="edge"/>
          <c:yMode val="edge"/>
          <c:x val="0.34371850393700787"/>
          <c:y val="1.5686274509803921E-2"/>
        </c:manualLayout>
      </c:layout>
      <c:overlay val="0"/>
    </c:title>
    <c:autoTitleDeleted val="0"/>
    <c:plotArea>
      <c:layout>
        <c:manualLayout>
          <c:xMode val="edge"/>
          <c:yMode val="edge"/>
          <c:x val="0.10758623446180902"/>
          <c:y val="0.17114650441422094"/>
          <c:w val="0.6535198999247902"/>
          <c:h val="0.69735976840648439"/>
        </c:manualLayout>
      </c:layout>
      <c:pieChart>
        <c:varyColors val="1"/>
        <c:ser>
          <c:idx val="0"/>
          <c:order val="0"/>
          <c:spPr>
            <a:solidFill>
              <a:srgbClr val="92D050"/>
            </a:solidFill>
          </c:spPr>
          <c:dPt>
            <c:idx val="0"/>
            <c:bubble3D val="0"/>
            <c:spPr>
              <a:solidFill>
                <a:srgbClr val="92D050"/>
              </a:solidFill>
            </c:spPr>
            <c:extLst>
              <c:ext xmlns:c16="http://schemas.microsoft.com/office/drawing/2014/chart" uri="{C3380CC4-5D6E-409C-BE32-E72D297353CC}">
                <c16:uniqueId val="{00000001-B4AF-4CAC-B942-F51FD2CC1205}"/>
              </c:ext>
            </c:extLst>
          </c:dPt>
          <c:dPt>
            <c:idx val="1"/>
            <c:bubble3D val="0"/>
            <c:spPr>
              <a:solidFill>
                <a:schemeClr val="accent1"/>
              </a:solidFill>
            </c:spPr>
            <c:extLst>
              <c:ext xmlns:c16="http://schemas.microsoft.com/office/drawing/2014/chart" uri="{C3380CC4-5D6E-409C-BE32-E72D297353CC}">
                <c16:uniqueId val="{00000003-B4AF-4CAC-B942-F51FD2CC1205}"/>
              </c:ext>
            </c:extLst>
          </c:dPt>
          <c:dLbls>
            <c:dLbl>
              <c:idx val="1"/>
              <c:layout>
                <c:manualLayout>
                  <c:x val="1.9900590551181027E-2"/>
                  <c:y val="9.0557562657608975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4AF-4CAC-B942-F51FD2CC1205}"/>
                </c:ext>
              </c:extLst>
            </c:dLbl>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Graficas!$A$5:$A$6</c:f>
              <c:strCache>
                <c:ptCount val="2"/>
                <c:pt idx="0">
                  <c:v>Mujer</c:v>
                </c:pt>
                <c:pt idx="1">
                  <c:v>Hombre</c:v>
                </c:pt>
              </c:strCache>
            </c:strRef>
          </c:cat>
          <c:val>
            <c:numRef>
              <c:f>Graficas!$C$5:$C$6</c:f>
              <c:numCache>
                <c:formatCode>0%</c:formatCode>
                <c:ptCount val="2"/>
                <c:pt idx="0">
                  <c:v>0.97727272727272729</c:v>
                </c:pt>
                <c:pt idx="1">
                  <c:v>2.2727272727272728E-2</c:v>
                </c:pt>
              </c:numCache>
            </c:numRef>
          </c:val>
          <c:extLst>
            <c:ext xmlns:c16="http://schemas.microsoft.com/office/drawing/2014/chart" uri="{C3380CC4-5D6E-409C-BE32-E72D297353CC}">
              <c16:uniqueId val="{00000004-B4AF-4CAC-B942-F51FD2CC1205}"/>
            </c:ext>
          </c:extLst>
        </c:ser>
        <c:dLbls>
          <c:dLblPos val="inEnd"/>
          <c:showLegendKey val="0"/>
          <c:showVal val="1"/>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1">
                <a:solidFill>
                  <a:schemeClr val="tx1"/>
                </a:solidFill>
                <a:latin typeface="+mn-lt"/>
              </a:defRPr>
            </a:pPr>
            <a:r>
              <a:rPr lang="es-CO" sz="1400" b="1">
                <a:solidFill>
                  <a:schemeClr val="tx1"/>
                </a:solidFill>
                <a:latin typeface="+mn-lt"/>
              </a:rPr>
              <a:t>Rango de edad</a:t>
            </a:r>
          </a:p>
        </c:rich>
      </c:tx>
      <c:overlay val="0"/>
    </c:title>
    <c:autoTitleDeleted val="0"/>
    <c:plotArea>
      <c:layout>
        <c:manualLayout>
          <c:xMode val="edge"/>
          <c:yMode val="edge"/>
          <c:x val="0.10758623446180902"/>
          <c:y val="0.17114650441422094"/>
          <c:w val="0.6535198999247902"/>
          <c:h val="0.69735976840648439"/>
        </c:manualLayout>
      </c:layout>
      <c:pieChart>
        <c:varyColors val="1"/>
        <c:ser>
          <c:idx val="0"/>
          <c:order val="0"/>
          <c:dPt>
            <c:idx val="0"/>
            <c:bubble3D val="0"/>
            <c:spPr>
              <a:solidFill>
                <a:schemeClr val="accent1"/>
              </a:solidFill>
            </c:spPr>
            <c:extLst>
              <c:ext xmlns:c16="http://schemas.microsoft.com/office/drawing/2014/chart" uri="{C3380CC4-5D6E-409C-BE32-E72D297353CC}">
                <c16:uniqueId val="{00000001-F6B4-4A36-AB07-95CAD0FA8C4C}"/>
              </c:ext>
            </c:extLst>
          </c:dPt>
          <c:dPt>
            <c:idx val="1"/>
            <c:bubble3D val="0"/>
            <c:spPr>
              <a:solidFill>
                <a:schemeClr val="accent2"/>
              </a:solidFill>
            </c:spPr>
            <c:extLst>
              <c:ext xmlns:c16="http://schemas.microsoft.com/office/drawing/2014/chart" uri="{C3380CC4-5D6E-409C-BE32-E72D297353CC}">
                <c16:uniqueId val="{00000003-F6B4-4A36-AB07-95CAD0FA8C4C}"/>
              </c:ext>
            </c:extLst>
          </c:dPt>
          <c:dPt>
            <c:idx val="2"/>
            <c:bubble3D val="0"/>
            <c:spPr>
              <a:solidFill>
                <a:schemeClr val="accent3"/>
              </a:solidFill>
            </c:spPr>
            <c:extLst>
              <c:ext xmlns:c16="http://schemas.microsoft.com/office/drawing/2014/chart" uri="{C3380CC4-5D6E-409C-BE32-E72D297353CC}">
                <c16:uniqueId val="{00000005-F6B4-4A36-AB07-95CAD0FA8C4C}"/>
              </c:ext>
            </c:extLst>
          </c:dPt>
          <c:dPt>
            <c:idx val="3"/>
            <c:bubble3D val="0"/>
            <c:spPr>
              <a:solidFill>
                <a:srgbClr val="92D050"/>
              </a:solidFill>
            </c:spPr>
            <c:extLst>
              <c:ext xmlns:c16="http://schemas.microsoft.com/office/drawing/2014/chart" uri="{C3380CC4-5D6E-409C-BE32-E72D297353CC}">
                <c16:uniqueId val="{00000007-F6B4-4A36-AB07-95CAD0FA8C4C}"/>
              </c:ext>
            </c:extLst>
          </c:dPt>
          <c:dPt>
            <c:idx val="4"/>
            <c:bubble3D val="0"/>
            <c:spPr>
              <a:solidFill>
                <a:schemeClr val="accent5"/>
              </a:solidFill>
            </c:spPr>
            <c:extLst>
              <c:ext xmlns:c16="http://schemas.microsoft.com/office/drawing/2014/chart" uri="{C3380CC4-5D6E-409C-BE32-E72D297353CC}">
                <c16:uniqueId val="{00000009-F6B4-4A36-AB07-95CAD0FA8C4C}"/>
              </c:ext>
            </c:extLst>
          </c:dPt>
          <c:dLbls>
            <c:dLbl>
              <c:idx val="5"/>
              <c:layout>
                <c:manualLayout>
                  <c:x val="4.5751312335958767E-3"/>
                  <c:y val="6.09187380989141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B4-4A36-AB07-95CAD0FA8C4C}"/>
                </c:ext>
              </c:extLst>
            </c:dLbl>
            <c:spPr>
              <a:noFill/>
              <a:ln>
                <a:noFill/>
              </a:ln>
              <a:effectLst/>
            </c:spPr>
            <c:txPr>
              <a:bodyPr wrap="square" lIns="38100" tIns="19050" rIns="38100" bIns="19050" anchor="ctr">
                <a:spAutoFit/>
              </a:bodyPr>
              <a:lstStyle/>
              <a:p>
                <a:pPr>
                  <a:defRPr sz="800"/>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Graficas!$A$15:$A$19</c:f>
              <c:strCache>
                <c:ptCount val="5"/>
                <c:pt idx="0">
                  <c:v>18 - 30</c:v>
                </c:pt>
                <c:pt idx="1">
                  <c:v>31 - 40</c:v>
                </c:pt>
                <c:pt idx="2">
                  <c:v>41 - 50</c:v>
                </c:pt>
                <c:pt idx="3">
                  <c:v>51 - 60</c:v>
                </c:pt>
                <c:pt idx="4">
                  <c:v>61 - 70</c:v>
                </c:pt>
              </c:strCache>
            </c:strRef>
          </c:cat>
          <c:val>
            <c:numRef>
              <c:f>Graficas!$C$15:$C$19</c:f>
              <c:numCache>
                <c:formatCode>0%</c:formatCode>
                <c:ptCount val="5"/>
                <c:pt idx="0">
                  <c:v>4.5454545454545456E-2</c:v>
                </c:pt>
                <c:pt idx="1">
                  <c:v>0.27272727272727271</c:v>
                </c:pt>
                <c:pt idx="2">
                  <c:v>0.20454545454545456</c:v>
                </c:pt>
                <c:pt idx="3">
                  <c:v>0.34090909090909088</c:v>
                </c:pt>
                <c:pt idx="4">
                  <c:v>0.13636363636363635</c:v>
                </c:pt>
              </c:numCache>
            </c:numRef>
          </c:val>
          <c:extLst>
            <c:ext xmlns:c16="http://schemas.microsoft.com/office/drawing/2014/chart" uri="{C3380CC4-5D6E-409C-BE32-E72D297353CC}">
              <c16:uniqueId val="{0000000A-F6B4-4A36-AB07-95CAD0FA8C4C}"/>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74634472562039156"/>
          <c:y val="0.31680526360992167"/>
          <c:w val="0.2043753280839895"/>
          <c:h val="0.41698111265503579"/>
        </c:manualLayout>
      </c:layout>
      <c:overlay val="0"/>
      <c:txPr>
        <a:bodyPr/>
        <a:lstStyle/>
        <a:p>
          <a:pPr lvl="0" rt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CO"/>
        </a:p>
      </c:txPr>
    </c:title>
    <c:autoTitleDeleted val="0"/>
    <c:plotArea>
      <c:layout>
        <c:manualLayout>
          <c:layoutTarget val="inner"/>
          <c:xMode val="edge"/>
          <c:yMode val="edge"/>
          <c:x val="0.21899179790026246"/>
          <c:y val="0.26003520148216769"/>
          <c:w val="0.55570866141732278"/>
          <c:h val="0.69735988883742472"/>
        </c:manualLayout>
      </c:layout>
      <c:pieChart>
        <c:varyColors val="1"/>
        <c:ser>
          <c:idx val="0"/>
          <c:order val="0"/>
          <c:tx>
            <c:v>Madre o padre cabeza de familia</c:v>
          </c:tx>
          <c:dPt>
            <c:idx val="0"/>
            <c:bubble3D val="0"/>
            <c:spPr>
              <a:solidFill>
                <a:schemeClr val="accent1"/>
              </a:solidFill>
            </c:spPr>
            <c:extLst>
              <c:ext xmlns:c16="http://schemas.microsoft.com/office/drawing/2014/chart" uri="{C3380CC4-5D6E-409C-BE32-E72D297353CC}">
                <c16:uniqueId val="{00000001-FEE8-4F12-AE63-C46404F97F93}"/>
              </c:ext>
            </c:extLst>
          </c:dPt>
          <c:dPt>
            <c:idx val="1"/>
            <c:bubble3D val="0"/>
            <c:spPr>
              <a:solidFill>
                <a:srgbClr val="92D050"/>
              </a:solidFill>
            </c:spPr>
            <c:extLst>
              <c:ext xmlns:c16="http://schemas.microsoft.com/office/drawing/2014/chart" uri="{C3380CC4-5D6E-409C-BE32-E72D297353CC}">
                <c16:uniqueId val="{00000003-FEE8-4F12-AE63-C46404F97F93}"/>
              </c:ext>
            </c:extLst>
          </c:dPt>
          <c:dLbls>
            <c:spPr>
              <a:noFill/>
              <a:ln>
                <a:noFill/>
              </a:ln>
              <a:effectLst/>
            </c:spPr>
            <c:txPr>
              <a:bodyPr wrap="square" lIns="38100" tIns="19050" rIns="38100" bIns="19050" anchor="ctr">
                <a:spAutoFit/>
              </a:bodyPr>
              <a:lstStyle/>
              <a:p>
                <a:pPr>
                  <a:defRPr sz="800"/>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Graficas!$A$24:$A$25</c:f>
              <c:strCache>
                <c:ptCount val="2"/>
                <c:pt idx="0">
                  <c:v>Sí</c:v>
                </c:pt>
                <c:pt idx="1">
                  <c:v>No</c:v>
                </c:pt>
              </c:strCache>
            </c:strRef>
          </c:cat>
          <c:val>
            <c:numRef>
              <c:f>Graficas!$C$24:$C$25</c:f>
              <c:numCache>
                <c:formatCode>0%</c:formatCode>
                <c:ptCount val="2"/>
                <c:pt idx="0">
                  <c:v>0.54545454545454541</c:v>
                </c:pt>
                <c:pt idx="1">
                  <c:v>0.45454545454545453</c:v>
                </c:pt>
              </c:numCache>
            </c:numRef>
          </c:val>
          <c:extLst>
            <c:ext xmlns:c16="http://schemas.microsoft.com/office/drawing/2014/chart" uri="{C3380CC4-5D6E-409C-BE32-E72D297353CC}">
              <c16:uniqueId val="{00000004-FEE8-4F12-AE63-C46404F97F93}"/>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Víctima del conflicto armado</a:t>
            </a:r>
          </a:p>
        </c:rich>
      </c:tx>
      <c:overlay val="0"/>
    </c:title>
    <c:autoTitleDeleted val="0"/>
    <c:plotArea>
      <c:layout>
        <c:manualLayout>
          <c:layoutTarget val="inner"/>
          <c:xMode val="edge"/>
          <c:yMode val="edge"/>
          <c:x val="0.15649179790026249"/>
          <c:y val="0.26003520148216769"/>
          <c:w val="0.55570866141732278"/>
          <c:h val="0.69735988883742472"/>
        </c:manualLayout>
      </c:layout>
      <c:pieChart>
        <c:varyColors val="1"/>
        <c:ser>
          <c:idx val="0"/>
          <c:order val="0"/>
          <c:tx>
            <c:v>Víctima del conflicto armado</c:v>
          </c:tx>
          <c:dPt>
            <c:idx val="0"/>
            <c:bubble3D val="0"/>
            <c:spPr>
              <a:solidFill>
                <a:schemeClr val="accent1"/>
              </a:solidFill>
            </c:spPr>
            <c:extLst>
              <c:ext xmlns:c16="http://schemas.microsoft.com/office/drawing/2014/chart" uri="{C3380CC4-5D6E-409C-BE32-E72D297353CC}">
                <c16:uniqueId val="{00000001-B3BA-49E4-8767-530EB508CD5C}"/>
              </c:ext>
            </c:extLst>
          </c:dPt>
          <c:dPt>
            <c:idx val="1"/>
            <c:bubble3D val="0"/>
            <c:spPr>
              <a:solidFill>
                <a:srgbClr val="92D050"/>
              </a:solidFill>
            </c:spPr>
            <c:extLst>
              <c:ext xmlns:c16="http://schemas.microsoft.com/office/drawing/2014/chart" uri="{C3380CC4-5D6E-409C-BE32-E72D297353CC}">
                <c16:uniqueId val="{00000003-B3BA-49E4-8767-530EB508CD5C}"/>
              </c:ext>
            </c:extLst>
          </c:dPt>
          <c:dLbls>
            <c:spPr>
              <a:noFill/>
              <a:ln>
                <a:noFill/>
              </a:ln>
              <a:effectLst/>
            </c:spPr>
            <c:txPr>
              <a:bodyPr wrap="square" lIns="38100" tIns="19050" rIns="38100" bIns="19050" anchor="ctr">
                <a:spAutoFit/>
              </a:bodyPr>
              <a:lstStyle/>
              <a:p>
                <a:pPr>
                  <a:defRPr sz="800"/>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Graficas!$A$29:$A$30</c:f>
              <c:strCache>
                <c:ptCount val="2"/>
                <c:pt idx="0">
                  <c:v>Sí</c:v>
                </c:pt>
                <c:pt idx="1">
                  <c:v>No</c:v>
                </c:pt>
              </c:strCache>
            </c:strRef>
          </c:cat>
          <c:val>
            <c:numRef>
              <c:f>Graficas!$C$29:$C$30</c:f>
              <c:numCache>
                <c:formatCode>0%</c:formatCode>
                <c:ptCount val="2"/>
                <c:pt idx="0">
                  <c:v>9.0909090909090912E-2</c:v>
                </c:pt>
                <c:pt idx="1">
                  <c:v>0.90909090909090906</c:v>
                </c:pt>
              </c:numCache>
            </c:numRef>
          </c:val>
          <c:extLst>
            <c:ext xmlns:c16="http://schemas.microsoft.com/office/drawing/2014/chart" uri="{C3380CC4-5D6E-409C-BE32-E72D297353CC}">
              <c16:uniqueId val="{00000004-B3BA-49E4-8767-530EB508CD5C}"/>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CO"/>
        </a:p>
      </c:txPr>
    </c:title>
    <c:autoTitleDeleted val="0"/>
    <c:plotArea>
      <c:layout>
        <c:manualLayout>
          <c:xMode val="edge"/>
          <c:yMode val="edge"/>
          <c:x val="0.10758623446180902"/>
          <c:y val="0.17114650441422094"/>
          <c:w val="0.6535198999247902"/>
          <c:h val="0.69735976840648439"/>
        </c:manualLayout>
      </c:layout>
      <c:pieChart>
        <c:varyColors val="1"/>
        <c:ser>
          <c:idx val="0"/>
          <c:order val="0"/>
          <c:tx>
            <c:v>Personas a cargo</c:v>
          </c:tx>
          <c:dPt>
            <c:idx val="0"/>
            <c:bubble3D val="0"/>
            <c:spPr>
              <a:solidFill>
                <a:schemeClr val="accent1"/>
              </a:solidFill>
            </c:spPr>
            <c:extLst>
              <c:ext xmlns:c16="http://schemas.microsoft.com/office/drawing/2014/chart" uri="{C3380CC4-5D6E-409C-BE32-E72D297353CC}">
                <c16:uniqueId val="{00000001-19F5-4BA7-AEBE-3859EF479882}"/>
              </c:ext>
            </c:extLst>
          </c:dPt>
          <c:dPt>
            <c:idx val="1"/>
            <c:bubble3D val="0"/>
            <c:spPr>
              <a:solidFill>
                <a:srgbClr val="92D050"/>
              </a:solidFill>
            </c:spPr>
            <c:extLst>
              <c:ext xmlns:c16="http://schemas.microsoft.com/office/drawing/2014/chart" uri="{C3380CC4-5D6E-409C-BE32-E72D297353CC}">
                <c16:uniqueId val="{00000003-19F5-4BA7-AEBE-3859EF479882}"/>
              </c:ext>
            </c:extLst>
          </c:dPt>
          <c:dLbls>
            <c:spPr>
              <a:noFill/>
              <a:ln>
                <a:noFill/>
              </a:ln>
              <a:effectLst/>
            </c:spPr>
            <c:txPr>
              <a:bodyPr wrap="square" lIns="38100" tIns="19050" rIns="38100" bIns="19050" anchor="ctr">
                <a:spAutoFit/>
              </a:bodyPr>
              <a:lstStyle/>
              <a:p>
                <a:pPr>
                  <a:defRPr sz="800"/>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Graficas!$A$34:$A$35</c:f>
              <c:strCache>
                <c:ptCount val="2"/>
                <c:pt idx="0">
                  <c:v>Sí</c:v>
                </c:pt>
                <c:pt idx="1">
                  <c:v>No</c:v>
                </c:pt>
              </c:strCache>
            </c:strRef>
          </c:cat>
          <c:val>
            <c:numRef>
              <c:f>Graficas!$C$34:$C$35</c:f>
              <c:numCache>
                <c:formatCode>0%</c:formatCode>
                <c:ptCount val="2"/>
                <c:pt idx="0">
                  <c:v>0.59090909090909094</c:v>
                </c:pt>
                <c:pt idx="1">
                  <c:v>0.40909090909090912</c:v>
                </c:pt>
              </c:numCache>
            </c:numRef>
          </c:val>
          <c:extLst>
            <c:ext xmlns:c16="http://schemas.microsoft.com/office/drawing/2014/chart" uri="{C3380CC4-5D6E-409C-BE32-E72D297353CC}">
              <c16:uniqueId val="{00000004-19F5-4BA7-AEBE-3859EF47988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749390505057165"/>
          <c:y val="6.7178269382993788E-2"/>
          <c:w val="0.79792483444799522"/>
          <c:h val="0.79512560929883769"/>
        </c:manualLayout>
      </c:layout>
      <c:barChart>
        <c:barDir val="bar"/>
        <c:grouping val="clustered"/>
        <c:varyColors val="1"/>
        <c:ser>
          <c:idx val="0"/>
          <c:order val="0"/>
          <c:tx>
            <c:v>Localidad donde se encuentra ubicado el taller de confección y/o reparación </c:v>
          </c:tx>
          <c:spPr>
            <a:solidFill>
              <a:srgbClr val="4285F4"/>
            </a:solidFill>
            <a:ln cmpd="sng">
              <a:solidFill>
                <a:srgbClr val="000000"/>
              </a:solidFill>
            </a:ln>
          </c:spPr>
          <c:invertIfNegative val="1"/>
          <c:dPt>
            <c:idx val="0"/>
            <c:invertIfNegative val="1"/>
            <c:bubble3D val="0"/>
            <c:spPr>
              <a:solidFill>
                <a:schemeClr val="accent1"/>
              </a:solidFill>
              <a:ln cmpd="sng">
                <a:solidFill>
                  <a:srgbClr val="000000"/>
                </a:solidFill>
              </a:ln>
            </c:spPr>
            <c:extLst>
              <c:ext xmlns:c16="http://schemas.microsoft.com/office/drawing/2014/chart" uri="{C3380CC4-5D6E-409C-BE32-E72D297353CC}">
                <c16:uniqueId val="{00000001-9DB3-4FBC-8CE1-CCBF935D8697}"/>
              </c:ext>
            </c:extLst>
          </c:dPt>
          <c:dPt>
            <c:idx val="1"/>
            <c:invertIfNegative val="1"/>
            <c:bubble3D val="0"/>
            <c:spPr>
              <a:solidFill>
                <a:schemeClr val="accent1"/>
              </a:solidFill>
              <a:ln cmpd="sng">
                <a:solidFill>
                  <a:srgbClr val="000000"/>
                </a:solidFill>
              </a:ln>
            </c:spPr>
            <c:extLst>
              <c:ext xmlns:c16="http://schemas.microsoft.com/office/drawing/2014/chart" uri="{C3380CC4-5D6E-409C-BE32-E72D297353CC}">
                <c16:uniqueId val="{00000003-9DB3-4FBC-8CE1-CCBF935D8697}"/>
              </c:ext>
            </c:extLst>
          </c:dPt>
          <c:dPt>
            <c:idx val="2"/>
            <c:invertIfNegative val="1"/>
            <c:bubble3D val="0"/>
            <c:spPr>
              <a:solidFill>
                <a:schemeClr val="accent1"/>
              </a:solidFill>
              <a:ln cmpd="sng">
                <a:solidFill>
                  <a:srgbClr val="000000"/>
                </a:solidFill>
              </a:ln>
            </c:spPr>
            <c:extLst>
              <c:ext xmlns:c16="http://schemas.microsoft.com/office/drawing/2014/chart" uri="{C3380CC4-5D6E-409C-BE32-E72D297353CC}">
                <c16:uniqueId val="{00000005-9DB3-4FBC-8CE1-CCBF935D8697}"/>
              </c:ext>
            </c:extLst>
          </c:dPt>
          <c:dPt>
            <c:idx val="3"/>
            <c:invertIfNegative val="1"/>
            <c:bubble3D val="0"/>
            <c:spPr>
              <a:solidFill>
                <a:schemeClr val="accent1"/>
              </a:solidFill>
              <a:ln cmpd="sng">
                <a:solidFill>
                  <a:srgbClr val="000000"/>
                </a:solidFill>
              </a:ln>
            </c:spPr>
            <c:extLst>
              <c:ext xmlns:c16="http://schemas.microsoft.com/office/drawing/2014/chart" uri="{C3380CC4-5D6E-409C-BE32-E72D297353CC}">
                <c16:uniqueId val="{00000007-9DB3-4FBC-8CE1-CCBF935D8697}"/>
              </c:ext>
            </c:extLst>
          </c:dPt>
          <c:dPt>
            <c:idx val="4"/>
            <c:invertIfNegative val="1"/>
            <c:bubble3D val="0"/>
            <c:spPr>
              <a:solidFill>
                <a:schemeClr val="accent1"/>
              </a:solidFill>
              <a:ln cmpd="sng">
                <a:solidFill>
                  <a:srgbClr val="000000"/>
                </a:solidFill>
              </a:ln>
            </c:spPr>
            <c:extLst>
              <c:ext xmlns:c16="http://schemas.microsoft.com/office/drawing/2014/chart" uri="{C3380CC4-5D6E-409C-BE32-E72D297353CC}">
                <c16:uniqueId val="{00000009-9DB3-4FBC-8CE1-CCBF935D8697}"/>
              </c:ext>
            </c:extLst>
          </c:dPt>
          <c:dPt>
            <c:idx val="5"/>
            <c:invertIfNegative val="1"/>
            <c:bubble3D val="0"/>
            <c:spPr>
              <a:solidFill>
                <a:schemeClr val="accent1"/>
              </a:solidFill>
              <a:ln cmpd="sng">
                <a:solidFill>
                  <a:srgbClr val="000000"/>
                </a:solidFill>
              </a:ln>
            </c:spPr>
            <c:extLst>
              <c:ext xmlns:c16="http://schemas.microsoft.com/office/drawing/2014/chart" uri="{C3380CC4-5D6E-409C-BE32-E72D297353CC}">
                <c16:uniqueId val="{0000000B-9DB3-4FBC-8CE1-CCBF935D8697}"/>
              </c:ext>
            </c:extLst>
          </c:dPt>
          <c:dLbls>
            <c:spPr>
              <a:noFill/>
              <a:ln>
                <a:noFill/>
              </a:ln>
              <a:effectLst/>
            </c:spPr>
            <c:txPr>
              <a:bodyPr/>
              <a:lstStyle/>
              <a:p>
                <a:pPr lvl="0">
                  <a:defRPr sz="900" b="1"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Graficas!$A$48:$A$66</c15:sqref>
                  </c15:fullRef>
                </c:ext>
              </c:extLst>
              <c:f>(Graficas!$A$48:$A$56,Graficas!$A$58,Graficas!$A$60:$A$61)</c:f>
              <c:strCache>
                <c:ptCount val="12"/>
                <c:pt idx="0">
                  <c:v>Kennedy</c:v>
                </c:pt>
                <c:pt idx="1">
                  <c:v>Suba</c:v>
                </c:pt>
                <c:pt idx="2">
                  <c:v>Bosa</c:v>
                </c:pt>
                <c:pt idx="3">
                  <c:v>Ciudad Bolívar</c:v>
                </c:pt>
                <c:pt idx="4">
                  <c:v>Engativá</c:v>
                </c:pt>
                <c:pt idx="5">
                  <c:v>Fontibón</c:v>
                </c:pt>
                <c:pt idx="6">
                  <c:v>Antonio Nariño</c:v>
                </c:pt>
                <c:pt idx="7">
                  <c:v>La candelaria</c:v>
                </c:pt>
                <c:pt idx="8">
                  <c:v>San Cristóbal</c:v>
                </c:pt>
                <c:pt idx="9">
                  <c:v>Barrios Unidos</c:v>
                </c:pt>
                <c:pt idx="10">
                  <c:v>Puente Aranda</c:v>
                </c:pt>
                <c:pt idx="11">
                  <c:v>Teusaquillo</c:v>
                </c:pt>
              </c:strCache>
            </c:strRef>
          </c:cat>
          <c:val>
            <c:numRef>
              <c:extLst>
                <c:ext xmlns:c15="http://schemas.microsoft.com/office/drawing/2012/chart" uri="{02D57815-91ED-43cb-92C2-25804820EDAC}">
                  <c15:fullRef>
                    <c15:sqref>Graficas!$C$48:$C$66</c15:sqref>
                  </c15:fullRef>
                </c:ext>
              </c:extLst>
              <c:f>(Graficas!$C$48:$C$56,Graficas!$C$58,Graficas!$C$60:$C$61)</c:f>
              <c:numCache>
                <c:formatCode>0%</c:formatCode>
                <c:ptCount val="12"/>
                <c:pt idx="0">
                  <c:v>0.22727272727272727</c:v>
                </c:pt>
                <c:pt idx="1">
                  <c:v>0.18181818181818182</c:v>
                </c:pt>
                <c:pt idx="2">
                  <c:v>9.0909090909090912E-2</c:v>
                </c:pt>
                <c:pt idx="3">
                  <c:v>9.0909090909090912E-2</c:v>
                </c:pt>
                <c:pt idx="4">
                  <c:v>6.8181818181818177E-2</c:v>
                </c:pt>
                <c:pt idx="5">
                  <c:v>6.8181818181818177E-2</c:v>
                </c:pt>
                <c:pt idx="6">
                  <c:v>4.5454545454545456E-2</c:v>
                </c:pt>
                <c:pt idx="7">
                  <c:v>4.5454545454545456E-2</c:v>
                </c:pt>
                <c:pt idx="8">
                  <c:v>4.5454545454545456E-2</c:v>
                </c:pt>
                <c:pt idx="9">
                  <c:v>2.2727272727272728E-2</c:v>
                </c:pt>
                <c:pt idx="10">
                  <c:v>2.2727272727272728E-2</c:v>
                </c:pt>
                <c:pt idx="11">
                  <c:v>2.2727272727272728E-2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C-9DB3-4FBC-8CE1-CCBF935D8697}"/>
            </c:ext>
          </c:extLst>
        </c:ser>
        <c:dLbls>
          <c:showLegendKey val="0"/>
          <c:showVal val="0"/>
          <c:showCatName val="0"/>
          <c:showSerName val="0"/>
          <c:showPercent val="0"/>
          <c:showBubbleSize val="0"/>
        </c:dLbls>
        <c:gapWidth val="150"/>
        <c:axId val="411957048"/>
        <c:axId val="1057021930"/>
      </c:barChart>
      <c:catAx>
        <c:axId val="411957048"/>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700" b="0" i="0">
                <a:solidFill>
                  <a:srgbClr val="000000"/>
                </a:solidFill>
                <a:latin typeface="+mn-lt"/>
              </a:defRPr>
            </a:pPr>
            <a:endParaRPr lang="es-CO"/>
          </a:p>
        </c:txPr>
        <c:crossAx val="1057021930"/>
        <c:crosses val="autoZero"/>
        <c:auto val="1"/>
        <c:lblAlgn val="ctr"/>
        <c:lblOffset val="100"/>
        <c:noMultiLvlLbl val="1"/>
      </c:catAx>
      <c:valAx>
        <c:axId val="1057021930"/>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 sourceLinked="1"/>
        <c:majorTickMark val="out"/>
        <c:minorTickMark val="none"/>
        <c:tickLblPos val="nextTo"/>
        <c:spPr>
          <a:ln/>
        </c:spPr>
        <c:txPr>
          <a:bodyPr/>
          <a:lstStyle/>
          <a:p>
            <a:pPr lvl="0">
              <a:defRPr sz="900" b="0" i="0">
                <a:solidFill>
                  <a:srgbClr val="000000"/>
                </a:solidFill>
                <a:latin typeface="+mn-lt"/>
              </a:defRPr>
            </a:pPr>
            <a:endParaRPr lang="es-CO"/>
          </a:p>
        </c:txPr>
        <c:crossAx val="411957048"/>
        <c:crosses val="max"/>
        <c:crossBetween val="between"/>
      </c:valAx>
    </c:plotArea>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CO"/>
        </a:p>
      </c:txPr>
    </c:title>
    <c:autoTitleDeleted val="0"/>
    <c:plotArea>
      <c:layout>
        <c:manualLayout>
          <c:layoutTarget val="inner"/>
          <c:xMode val="edge"/>
          <c:yMode val="edge"/>
          <c:x val="0.11534521726450861"/>
          <c:y val="0.18160382893314805"/>
          <c:w val="0.51454505686789154"/>
          <c:h val="0.69735988883742472"/>
        </c:manualLayout>
      </c:layout>
      <c:pieChart>
        <c:varyColors val="1"/>
        <c:ser>
          <c:idx val="0"/>
          <c:order val="0"/>
          <c:tx>
            <c:v>Años de experiencia</c:v>
          </c:tx>
          <c:dPt>
            <c:idx val="0"/>
            <c:bubble3D val="0"/>
            <c:spPr>
              <a:solidFill>
                <a:schemeClr val="accent1"/>
              </a:solidFill>
            </c:spPr>
            <c:extLst>
              <c:ext xmlns:c16="http://schemas.microsoft.com/office/drawing/2014/chart" uri="{C3380CC4-5D6E-409C-BE32-E72D297353CC}">
                <c16:uniqueId val="{00000001-FA2D-43F7-ADBC-5B43740E2925}"/>
              </c:ext>
            </c:extLst>
          </c:dPt>
          <c:dPt>
            <c:idx val="1"/>
            <c:bubble3D val="0"/>
            <c:spPr>
              <a:solidFill>
                <a:schemeClr val="accent2"/>
              </a:solidFill>
            </c:spPr>
            <c:extLst>
              <c:ext xmlns:c16="http://schemas.microsoft.com/office/drawing/2014/chart" uri="{C3380CC4-5D6E-409C-BE32-E72D297353CC}">
                <c16:uniqueId val="{00000003-FA2D-43F7-ADBC-5B43740E2925}"/>
              </c:ext>
            </c:extLst>
          </c:dPt>
          <c:dPt>
            <c:idx val="3"/>
            <c:bubble3D val="0"/>
            <c:spPr>
              <a:solidFill>
                <a:schemeClr val="accent6"/>
              </a:solidFill>
            </c:spPr>
            <c:extLst>
              <c:ext xmlns:c16="http://schemas.microsoft.com/office/drawing/2014/chart" uri="{C3380CC4-5D6E-409C-BE32-E72D297353CC}">
                <c16:uniqueId val="{00000005-E44F-4813-8A95-4B08227FCF57}"/>
              </c:ext>
            </c:extLst>
          </c:dPt>
          <c:dPt>
            <c:idx val="5"/>
            <c:bubble3D val="0"/>
            <c:spPr>
              <a:solidFill>
                <a:srgbClr val="92D050"/>
              </a:solidFill>
            </c:spPr>
            <c:extLst>
              <c:ext xmlns:c16="http://schemas.microsoft.com/office/drawing/2014/chart" uri="{C3380CC4-5D6E-409C-BE32-E72D297353CC}">
                <c16:uniqueId val="{00000004-E44F-4813-8A95-4B08227FCF57}"/>
              </c:ext>
            </c:extLst>
          </c:dPt>
          <c:dLbls>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Graficas!$A$71:$A$76</c:f>
              <c:strCache>
                <c:ptCount val="6"/>
                <c:pt idx="0">
                  <c:v>Menos de 6 meses</c:v>
                </c:pt>
                <c:pt idx="1">
                  <c:v>Entre 6 meses y un año</c:v>
                </c:pt>
                <c:pt idx="2">
                  <c:v>Entre 1 año y 2 años</c:v>
                </c:pt>
                <c:pt idx="3">
                  <c:v>Entre 2 y 3 años</c:v>
                </c:pt>
                <c:pt idx="4">
                  <c:v>Entre 3 y 5 años</c:v>
                </c:pt>
                <c:pt idx="5">
                  <c:v>Mas de 5 años</c:v>
                </c:pt>
              </c:strCache>
            </c:strRef>
          </c:cat>
          <c:val>
            <c:numRef>
              <c:f>Graficas!$C$71:$C$76</c:f>
              <c:numCache>
                <c:formatCode>0%</c:formatCode>
                <c:ptCount val="6"/>
                <c:pt idx="0">
                  <c:v>2.2727272727272728E-2</c:v>
                </c:pt>
                <c:pt idx="1">
                  <c:v>4.5454545454545456E-2</c:v>
                </c:pt>
                <c:pt idx="2">
                  <c:v>9.0909090909090912E-2</c:v>
                </c:pt>
                <c:pt idx="3">
                  <c:v>9.0909090909090912E-2</c:v>
                </c:pt>
                <c:pt idx="4">
                  <c:v>9.0909090909090912E-2</c:v>
                </c:pt>
                <c:pt idx="5">
                  <c:v>0.65909090909090906</c:v>
                </c:pt>
              </c:numCache>
            </c:numRef>
          </c:val>
          <c:extLst>
            <c:ext xmlns:c16="http://schemas.microsoft.com/office/drawing/2014/chart" uri="{C3380CC4-5D6E-409C-BE32-E72D297353CC}">
              <c16:uniqueId val="{00000004-FA2D-43F7-ADBC-5B43740E2925}"/>
            </c:ext>
          </c:extLst>
        </c:ser>
        <c:dLbls>
          <c:dLblPos val="inEnd"/>
          <c:showLegendKey val="0"/>
          <c:showVal val="1"/>
          <c:showCatName val="0"/>
          <c:showSerName val="0"/>
          <c:showPercent val="0"/>
          <c:showBubbleSize val="0"/>
          <c:showLeaderLines val="1"/>
        </c:dLbls>
        <c:firstSliceAng val="0"/>
      </c:pieChart>
    </c:plotArea>
    <c:legend>
      <c:legendPos val="r"/>
      <c:layout>
        <c:manualLayout>
          <c:xMode val="edge"/>
          <c:yMode val="edge"/>
          <c:x val="0.65509137746670554"/>
          <c:y val="0.34810972157892028"/>
          <c:w val="0.34490862253329452"/>
          <c:h val="0.39632916473676083"/>
        </c:manualLayout>
      </c:layout>
      <c:overlay val="0"/>
      <c:txPr>
        <a:bodyPr/>
        <a:lstStyle/>
        <a:p>
          <a:pPr lvl="0">
            <a:defRPr sz="7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061803336298444"/>
          <c:y val="6.7178269382993788E-2"/>
          <c:w val="0.76480070613558238"/>
          <c:h val="0.79512560929883769"/>
        </c:manualLayout>
      </c:layout>
      <c:barChart>
        <c:barDir val="bar"/>
        <c:grouping val="clustered"/>
        <c:varyColors val="1"/>
        <c:ser>
          <c:idx val="0"/>
          <c:order val="0"/>
          <c:tx>
            <c:v>Maquinas</c:v>
          </c:tx>
          <c:spPr>
            <a:solidFill>
              <a:srgbClr val="4285F4"/>
            </a:solidFill>
            <a:ln cmpd="sng">
              <a:solidFill>
                <a:srgbClr val="000000"/>
              </a:solidFill>
            </a:ln>
          </c:spPr>
          <c:invertIfNegative val="1"/>
          <c:dPt>
            <c:idx val="0"/>
            <c:invertIfNegative val="1"/>
            <c:bubble3D val="0"/>
            <c:spPr>
              <a:solidFill>
                <a:schemeClr val="accent1"/>
              </a:solidFill>
              <a:ln cmpd="sng">
                <a:solidFill>
                  <a:srgbClr val="000000"/>
                </a:solidFill>
              </a:ln>
            </c:spPr>
            <c:extLst>
              <c:ext xmlns:c16="http://schemas.microsoft.com/office/drawing/2014/chart" uri="{C3380CC4-5D6E-409C-BE32-E72D297353CC}">
                <c16:uniqueId val="{00000001-F6CE-41BD-955B-02FF72BA5711}"/>
              </c:ext>
            </c:extLst>
          </c:dPt>
          <c:dPt>
            <c:idx val="1"/>
            <c:invertIfNegative val="1"/>
            <c:bubble3D val="0"/>
            <c:spPr>
              <a:solidFill>
                <a:schemeClr val="accent1"/>
              </a:solidFill>
              <a:ln cmpd="sng">
                <a:solidFill>
                  <a:srgbClr val="000000"/>
                </a:solidFill>
              </a:ln>
            </c:spPr>
            <c:extLst>
              <c:ext xmlns:c16="http://schemas.microsoft.com/office/drawing/2014/chart" uri="{C3380CC4-5D6E-409C-BE32-E72D297353CC}">
                <c16:uniqueId val="{00000003-F6CE-41BD-955B-02FF72BA5711}"/>
              </c:ext>
            </c:extLst>
          </c:dPt>
          <c:dPt>
            <c:idx val="2"/>
            <c:invertIfNegative val="1"/>
            <c:bubble3D val="0"/>
            <c:spPr>
              <a:solidFill>
                <a:schemeClr val="accent1"/>
              </a:solidFill>
              <a:ln cmpd="sng">
                <a:solidFill>
                  <a:srgbClr val="000000"/>
                </a:solidFill>
              </a:ln>
            </c:spPr>
            <c:extLst>
              <c:ext xmlns:c16="http://schemas.microsoft.com/office/drawing/2014/chart" uri="{C3380CC4-5D6E-409C-BE32-E72D297353CC}">
                <c16:uniqueId val="{00000005-F6CE-41BD-955B-02FF72BA5711}"/>
              </c:ext>
            </c:extLst>
          </c:dPt>
          <c:dPt>
            <c:idx val="3"/>
            <c:invertIfNegative val="1"/>
            <c:bubble3D val="0"/>
            <c:spPr>
              <a:solidFill>
                <a:schemeClr val="accent1"/>
              </a:solidFill>
              <a:ln cmpd="sng">
                <a:solidFill>
                  <a:srgbClr val="000000"/>
                </a:solidFill>
              </a:ln>
            </c:spPr>
            <c:extLst>
              <c:ext xmlns:c16="http://schemas.microsoft.com/office/drawing/2014/chart" uri="{C3380CC4-5D6E-409C-BE32-E72D297353CC}">
                <c16:uniqueId val="{00000007-F6CE-41BD-955B-02FF72BA5711}"/>
              </c:ext>
            </c:extLst>
          </c:dPt>
          <c:dPt>
            <c:idx val="4"/>
            <c:invertIfNegative val="1"/>
            <c:bubble3D val="0"/>
            <c:spPr>
              <a:solidFill>
                <a:schemeClr val="accent1"/>
              </a:solidFill>
              <a:ln cmpd="sng">
                <a:solidFill>
                  <a:srgbClr val="000000"/>
                </a:solidFill>
              </a:ln>
            </c:spPr>
            <c:extLst>
              <c:ext xmlns:c16="http://schemas.microsoft.com/office/drawing/2014/chart" uri="{C3380CC4-5D6E-409C-BE32-E72D297353CC}">
                <c16:uniqueId val="{00000009-F6CE-41BD-955B-02FF72BA5711}"/>
              </c:ext>
            </c:extLst>
          </c:dPt>
          <c:dPt>
            <c:idx val="5"/>
            <c:invertIfNegative val="1"/>
            <c:bubble3D val="0"/>
            <c:spPr>
              <a:solidFill>
                <a:schemeClr val="accent1"/>
              </a:solidFill>
              <a:ln cmpd="sng">
                <a:solidFill>
                  <a:srgbClr val="000000"/>
                </a:solidFill>
              </a:ln>
            </c:spPr>
            <c:extLst>
              <c:ext xmlns:c16="http://schemas.microsoft.com/office/drawing/2014/chart" uri="{C3380CC4-5D6E-409C-BE32-E72D297353CC}">
                <c16:uniqueId val="{0000000B-F6CE-41BD-955B-02FF72BA5711}"/>
              </c:ext>
            </c:extLst>
          </c:dPt>
          <c:dLbls>
            <c:spPr>
              <a:noFill/>
              <a:ln>
                <a:noFill/>
              </a:ln>
              <a:effectLst/>
            </c:spPr>
            <c:txPr>
              <a:bodyPr/>
              <a:lstStyle/>
              <a:p>
                <a:pPr lvl="0">
                  <a:defRPr sz="900" b="1"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Graficas!$A$80:$A$91</c15:sqref>
                  </c15:fullRef>
                </c:ext>
              </c:extLst>
              <c:f>Graficas!$A$80:$A$89</c:f>
              <c:strCache>
                <c:ptCount val="10"/>
                <c:pt idx="0">
                  <c:v>Fileteadora</c:v>
                </c:pt>
                <c:pt idx="1">
                  <c:v>Plana de una aguja</c:v>
                </c:pt>
                <c:pt idx="2">
                  <c:v>Collarín</c:v>
                </c:pt>
                <c:pt idx="3">
                  <c:v>Otra</c:v>
                </c:pt>
                <c:pt idx="4">
                  <c:v>Botonadora</c:v>
                </c:pt>
                <c:pt idx="5">
                  <c:v>Ojaladora</c:v>
                </c:pt>
                <c:pt idx="6">
                  <c:v>Cerrradora de codo</c:v>
                </c:pt>
                <c:pt idx="7">
                  <c:v>Plana de dos agujas</c:v>
                </c:pt>
                <c:pt idx="8">
                  <c:v>Multi agujas</c:v>
                </c:pt>
                <c:pt idx="9">
                  <c:v>Presilladora</c:v>
                </c:pt>
              </c:strCache>
            </c:strRef>
          </c:cat>
          <c:val>
            <c:numRef>
              <c:extLst>
                <c:ext xmlns:c15="http://schemas.microsoft.com/office/drawing/2012/chart" uri="{02D57815-91ED-43cb-92C2-25804820EDAC}">
                  <c15:fullRef>
                    <c15:sqref>Graficas!$B$80:$B$91</c15:sqref>
                  </c15:fullRef>
                </c:ext>
              </c:extLst>
              <c:f>Graficas!$B$80:$B$89</c:f>
              <c:numCache>
                <c:formatCode>General</c:formatCode>
                <c:ptCount val="10"/>
                <c:pt idx="0">
                  <c:v>41</c:v>
                </c:pt>
                <c:pt idx="1">
                  <c:v>41</c:v>
                </c:pt>
                <c:pt idx="2">
                  <c:v>24</c:v>
                </c:pt>
                <c:pt idx="3">
                  <c:v>12</c:v>
                </c:pt>
                <c:pt idx="4">
                  <c:v>6</c:v>
                </c:pt>
                <c:pt idx="5">
                  <c:v>5</c:v>
                </c:pt>
                <c:pt idx="6">
                  <c:v>3</c:v>
                </c:pt>
                <c:pt idx="7">
                  <c:v>2</c:v>
                </c:pt>
                <c:pt idx="8">
                  <c:v>1</c:v>
                </c:pt>
                <c:pt idx="9">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C-F6CE-41BD-955B-02FF72BA5711}"/>
            </c:ext>
          </c:extLst>
        </c:ser>
        <c:dLbls>
          <c:showLegendKey val="0"/>
          <c:showVal val="0"/>
          <c:showCatName val="0"/>
          <c:showSerName val="0"/>
          <c:showPercent val="0"/>
          <c:showBubbleSize val="0"/>
        </c:dLbls>
        <c:gapWidth val="150"/>
        <c:axId val="411957048"/>
        <c:axId val="1057021930"/>
      </c:barChart>
      <c:catAx>
        <c:axId val="411957048"/>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700" b="0" i="0">
                <a:solidFill>
                  <a:srgbClr val="000000"/>
                </a:solidFill>
                <a:latin typeface="+mn-lt"/>
              </a:defRPr>
            </a:pPr>
            <a:endParaRPr lang="es-CO"/>
          </a:p>
        </c:txPr>
        <c:crossAx val="1057021930"/>
        <c:crosses val="autoZero"/>
        <c:auto val="1"/>
        <c:lblAlgn val="ctr"/>
        <c:lblOffset val="100"/>
        <c:noMultiLvlLbl val="1"/>
      </c:catAx>
      <c:valAx>
        <c:axId val="1057021930"/>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spPr>
          <a:ln/>
        </c:spPr>
        <c:txPr>
          <a:bodyPr/>
          <a:lstStyle/>
          <a:p>
            <a:pPr lvl="0">
              <a:defRPr sz="900" b="0" i="0">
                <a:solidFill>
                  <a:srgbClr val="000000"/>
                </a:solidFill>
                <a:latin typeface="+mn-lt"/>
              </a:defRPr>
            </a:pPr>
            <a:endParaRPr lang="es-CO"/>
          </a:p>
        </c:txPr>
        <c:crossAx val="411957048"/>
        <c:crosses val="max"/>
        <c:crossBetween val="between"/>
      </c:valAx>
    </c:plotArea>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CO"/>
        </a:p>
      </c:txPr>
    </c:title>
    <c:autoTitleDeleted val="0"/>
    <c:plotArea>
      <c:layout>
        <c:manualLayout>
          <c:layoutTarget val="inner"/>
          <c:xMode val="edge"/>
          <c:yMode val="edge"/>
          <c:x val="0.16065846456692914"/>
          <c:y val="0.27572147599197161"/>
          <c:w val="0.55570866141732278"/>
          <c:h val="0.69735988883742472"/>
        </c:manualLayout>
      </c:layout>
      <c:pieChart>
        <c:varyColors val="1"/>
        <c:ser>
          <c:idx val="0"/>
          <c:order val="0"/>
          <c:tx>
            <c:v>Cantidad de maquinas</c:v>
          </c:tx>
          <c:dPt>
            <c:idx val="0"/>
            <c:bubble3D val="0"/>
            <c:spPr>
              <a:solidFill>
                <a:schemeClr val="accent1"/>
              </a:solidFill>
            </c:spPr>
            <c:extLst>
              <c:ext xmlns:c16="http://schemas.microsoft.com/office/drawing/2014/chart" uri="{C3380CC4-5D6E-409C-BE32-E72D297353CC}">
                <c16:uniqueId val="{00000001-DE83-4443-AA0B-E96EA4451914}"/>
              </c:ext>
            </c:extLst>
          </c:dPt>
          <c:dPt>
            <c:idx val="1"/>
            <c:bubble3D val="0"/>
            <c:spPr>
              <a:solidFill>
                <a:schemeClr val="accent2"/>
              </a:solidFill>
            </c:spPr>
            <c:extLst>
              <c:ext xmlns:c16="http://schemas.microsoft.com/office/drawing/2014/chart" uri="{C3380CC4-5D6E-409C-BE32-E72D297353CC}">
                <c16:uniqueId val="{00000003-DE83-4443-AA0B-E96EA4451914}"/>
              </c:ext>
            </c:extLst>
          </c:dPt>
          <c:dPt>
            <c:idx val="2"/>
            <c:bubble3D val="0"/>
            <c:spPr>
              <a:solidFill>
                <a:schemeClr val="accent3"/>
              </a:solidFill>
            </c:spPr>
            <c:extLst>
              <c:ext xmlns:c16="http://schemas.microsoft.com/office/drawing/2014/chart" uri="{C3380CC4-5D6E-409C-BE32-E72D297353CC}">
                <c16:uniqueId val="{00000005-DE83-4443-AA0B-E96EA4451914}"/>
              </c:ext>
            </c:extLst>
          </c:dPt>
          <c:dPt>
            <c:idx val="3"/>
            <c:bubble3D val="0"/>
            <c:spPr>
              <a:solidFill>
                <a:srgbClr val="92D050"/>
              </a:solidFill>
            </c:spPr>
            <c:extLst>
              <c:ext xmlns:c16="http://schemas.microsoft.com/office/drawing/2014/chart" uri="{C3380CC4-5D6E-409C-BE32-E72D297353CC}">
                <c16:uniqueId val="{00000007-DE83-4443-AA0B-E96EA4451914}"/>
              </c:ext>
            </c:extLst>
          </c:dPt>
          <c:dPt>
            <c:idx val="4"/>
            <c:bubble3D val="0"/>
            <c:spPr>
              <a:solidFill>
                <a:schemeClr val="accent5"/>
              </a:solidFill>
            </c:spPr>
            <c:extLst>
              <c:ext xmlns:c16="http://schemas.microsoft.com/office/drawing/2014/chart" uri="{C3380CC4-5D6E-409C-BE32-E72D297353CC}">
                <c16:uniqueId val="{00000009-DE83-4443-AA0B-E96EA4451914}"/>
              </c:ext>
            </c:extLst>
          </c:dPt>
          <c:dLbls>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Graficas!$A$96:$A$99</c:f>
              <c:strCache>
                <c:ptCount val="4"/>
                <c:pt idx="0">
                  <c:v>0</c:v>
                </c:pt>
                <c:pt idx="1">
                  <c:v>1 - 2</c:v>
                </c:pt>
                <c:pt idx="2">
                  <c:v>3 - 5</c:v>
                </c:pt>
                <c:pt idx="3">
                  <c:v>6 - 10</c:v>
                </c:pt>
              </c:strCache>
            </c:strRef>
          </c:cat>
          <c:val>
            <c:numRef>
              <c:f>Graficas!$C$96:$C$99</c:f>
              <c:numCache>
                <c:formatCode>0%</c:formatCode>
                <c:ptCount val="4"/>
                <c:pt idx="0">
                  <c:v>2.2727272727272728E-2</c:v>
                </c:pt>
                <c:pt idx="1">
                  <c:v>0.25</c:v>
                </c:pt>
                <c:pt idx="2">
                  <c:v>0.56818181818181823</c:v>
                </c:pt>
                <c:pt idx="3">
                  <c:v>0.15909090909090909</c:v>
                </c:pt>
              </c:numCache>
            </c:numRef>
          </c:val>
          <c:extLst>
            <c:ext xmlns:c16="http://schemas.microsoft.com/office/drawing/2014/chart" uri="{C3380CC4-5D6E-409C-BE32-E72D297353CC}">
              <c16:uniqueId val="{0000000B-DE83-4443-AA0B-E96EA4451914}"/>
            </c:ext>
          </c:extLst>
        </c:ser>
        <c:dLbls>
          <c:dLblPos val="inEnd"/>
          <c:showLegendKey val="0"/>
          <c:showVal val="1"/>
          <c:showCatName val="0"/>
          <c:showSerName val="0"/>
          <c:showPercent val="0"/>
          <c:showBubbleSize val="0"/>
          <c:showLeaderLines val="1"/>
        </c:dLbls>
        <c:firstSliceAng val="0"/>
      </c:pieChart>
    </c:plotArea>
    <c:legend>
      <c:legendPos val="r"/>
      <c:layout>
        <c:manualLayout>
          <c:xMode val="edge"/>
          <c:yMode val="edge"/>
          <c:x val="0.74634472562039156"/>
          <c:y val="0.31680526360992167"/>
          <c:w val="0.2043753280839895"/>
          <c:h val="0.41698111265503579"/>
        </c:manualLayout>
      </c:layout>
      <c:overlay val="0"/>
      <c:txPr>
        <a:bodyPr/>
        <a:lstStyle/>
        <a:p>
          <a:pPr lvl="0" rt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CO"/>
        </a:p>
      </c:txPr>
    </c:title>
    <c:autoTitleDeleted val="0"/>
    <c:plotArea>
      <c:layout>
        <c:manualLayout>
          <c:layoutTarget val="inner"/>
          <c:xMode val="edge"/>
          <c:yMode val="edge"/>
          <c:x val="0.19815846456692912"/>
          <c:y val="0.22866265246255982"/>
          <c:w val="0.55570866141732278"/>
          <c:h val="0.69735988883742472"/>
        </c:manualLayout>
      </c:layout>
      <c:pieChart>
        <c:varyColors val="1"/>
        <c:ser>
          <c:idx val="1"/>
          <c:order val="0"/>
          <c:tx>
            <c:strRef>
              <c:f>Graficas!$A$107</c:f>
              <c:strCache>
                <c:ptCount val="1"/>
                <c:pt idx="0">
                  <c:v>Espacio para almacenamiento</c:v>
                </c:pt>
              </c:strCache>
            </c:strRef>
          </c:tx>
          <c:dPt>
            <c:idx val="0"/>
            <c:bubble3D val="0"/>
            <c:spPr>
              <a:solidFill>
                <a:schemeClr val="accent1"/>
              </a:solidFill>
            </c:spPr>
            <c:extLst>
              <c:ext xmlns:c16="http://schemas.microsoft.com/office/drawing/2014/chart" uri="{C3380CC4-5D6E-409C-BE32-E72D297353CC}">
                <c16:uniqueId val="{0000000C-C090-43B6-A165-3AA98E7CDEC5}"/>
              </c:ext>
            </c:extLst>
          </c:dPt>
          <c:dPt>
            <c:idx val="1"/>
            <c:bubble3D val="0"/>
            <c:spPr>
              <a:solidFill>
                <a:schemeClr val="accent2"/>
              </a:solidFill>
            </c:spPr>
            <c:extLst>
              <c:ext xmlns:c16="http://schemas.microsoft.com/office/drawing/2014/chart" uri="{C3380CC4-5D6E-409C-BE32-E72D297353CC}">
                <c16:uniqueId val="{0000000D-C090-43B6-A165-3AA98E7CDEC5}"/>
              </c:ext>
            </c:extLst>
          </c:dPt>
          <c:cat>
            <c:strRef>
              <c:f>Graficas!$A$108:$A$109</c:f>
              <c:strCache>
                <c:ptCount val="2"/>
                <c:pt idx="0">
                  <c:v>Sí</c:v>
                </c:pt>
                <c:pt idx="1">
                  <c:v>No</c:v>
                </c:pt>
              </c:strCache>
            </c:strRef>
          </c:cat>
          <c:val>
            <c:numRef>
              <c:f>Graficas!$C$108:$C$109</c:f>
              <c:numCache>
                <c:formatCode>0%</c:formatCode>
                <c:ptCount val="2"/>
                <c:pt idx="0">
                  <c:v>0.81818181818181823</c:v>
                </c:pt>
                <c:pt idx="1">
                  <c:v>0.18181818181818182</c:v>
                </c:pt>
              </c:numCache>
            </c:numRef>
          </c:val>
          <c:extLst>
            <c:ext xmlns:c16="http://schemas.microsoft.com/office/drawing/2014/chart" uri="{C3380CC4-5D6E-409C-BE32-E72D297353CC}">
              <c16:uniqueId val="{0000000B-C090-43B6-A165-3AA98E7CDEC5}"/>
            </c:ext>
          </c:extLst>
        </c:ser>
        <c:ser>
          <c:idx val="0"/>
          <c:order val="1"/>
          <c:tx>
            <c:strRef>
              <c:f>Graficas!$A$107</c:f>
              <c:strCache>
                <c:ptCount val="1"/>
                <c:pt idx="0">
                  <c:v>Espacio para almacenamiento</c:v>
                </c:pt>
              </c:strCache>
            </c:strRef>
          </c:tx>
          <c:dPt>
            <c:idx val="0"/>
            <c:bubble3D val="0"/>
            <c:spPr>
              <a:solidFill>
                <a:schemeClr val="accent1"/>
              </a:solidFill>
            </c:spPr>
            <c:extLst>
              <c:ext xmlns:c16="http://schemas.microsoft.com/office/drawing/2014/chart" uri="{C3380CC4-5D6E-409C-BE32-E72D297353CC}">
                <c16:uniqueId val="{00000007-C090-43B6-A165-3AA98E7CDEC5}"/>
              </c:ext>
            </c:extLst>
          </c:dPt>
          <c:dPt>
            <c:idx val="1"/>
            <c:bubble3D val="0"/>
            <c:spPr>
              <a:solidFill>
                <a:schemeClr val="accent2"/>
              </a:solidFill>
            </c:spPr>
            <c:extLst>
              <c:ext xmlns:c16="http://schemas.microsoft.com/office/drawing/2014/chart" uri="{C3380CC4-5D6E-409C-BE32-E72D297353CC}">
                <c16:uniqueId val="{00000009-C090-43B6-A165-3AA98E7CDEC5}"/>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Graficas!$A$108:$A$109</c:f>
              <c:strCache>
                <c:ptCount val="2"/>
                <c:pt idx="0">
                  <c:v>Sí</c:v>
                </c:pt>
                <c:pt idx="1">
                  <c:v>No</c:v>
                </c:pt>
              </c:strCache>
            </c:strRef>
          </c:cat>
          <c:val>
            <c:numRef>
              <c:f>Graficas!$C$108:$C$109</c:f>
              <c:numCache>
                <c:formatCode>0%</c:formatCode>
                <c:ptCount val="2"/>
                <c:pt idx="0">
                  <c:v>0.81818181818181823</c:v>
                </c:pt>
                <c:pt idx="1">
                  <c:v>0.18181818181818182</c:v>
                </c:pt>
              </c:numCache>
            </c:numRef>
          </c:val>
          <c:extLst>
            <c:ext xmlns:c16="http://schemas.microsoft.com/office/drawing/2014/chart" uri="{C3380CC4-5D6E-409C-BE32-E72D297353CC}">
              <c16:uniqueId val="{0000000A-C090-43B6-A165-3AA98E7CDEC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15232513123359581"/>
          <c:y val="0.22866265246255982"/>
          <c:w val="0.55570866141732278"/>
          <c:h val="0.69735988883742472"/>
        </c:manualLayout>
      </c:layout>
      <c:pieChart>
        <c:varyColors val="1"/>
        <c:ser>
          <c:idx val="0"/>
          <c:order val="0"/>
          <c:tx>
            <c:strRef>
              <c:f>Graficas!$A$112</c:f>
              <c:strCache>
                <c:ptCount val="1"/>
                <c:pt idx="0">
                  <c:v>Conocimiento previo</c:v>
                </c:pt>
              </c:strCache>
            </c:strRef>
          </c:tx>
          <c:dPt>
            <c:idx val="0"/>
            <c:bubble3D val="0"/>
            <c:spPr>
              <a:solidFill>
                <a:schemeClr val="accent1"/>
              </a:solidFill>
            </c:spPr>
            <c:extLst>
              <c:ext xmlns:c16="http://schemas.microsoft.com/office/drawing/2014/chart" uri="{C3380CC4-5D6E-409C-BE32-E72D297353CC}">
                <c16:uniqueId val="{00000001-46A9-4610-ABFD-6F68BDEA4138}"/>
              </c:ext>
            </c:extLst>
          </c:dPt>
          <c:dPt>
            <c:idx val="1"/>
            <c:bubble3D val="0"/>
            <c:spPr>
              <a:solidFill>
                <a:schemeClr val="accent2"/>
              </a:solidFill>
            </c:spPr>
            <c:extLst>
              <c:ext xmlns:c16="http://schemas.microsoft.com/office/drawing/2014/chart" uri="{C3380CC4-5D6E-409C-BE32-E72D297353CC}">
                <c16:uniqueId val="{00000003-46A9-4610-ABFD-6F68BDEA4138}"/>
              </c:ext>
            </c:extLst>
          </c:dPt>
          <c:dLbls>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Graficas!$A$113:$A$115</c:f>
              <c:strCache>
                <c:ptCount val="3"/>
                <c:pt idx="0">
                  <c:v>Sí</c:v>
                </c:pt>
                <c:pt idx="1">
                  <c:v>No</c:v>
                </c:pt>
                <c:pt idx="2">
                  <c:v>Estoy aprendiendo</c:v>
                </c:pt>
              </c:strCache>
            </c:strRef>
          </c:cat>
          <c:val>
            <c:numRef>
              <c:f>Graficas!$C$113:$C$115</c:f>
              <c:numCache>
                <c:formatCode>0%</c:formatCode>
                <c:ptCount val="3"/>
                <c:pt idx="0">
                  <c:v>0.72727272727272729</c:v>
                </c:pt>
                <c:pt idx="1">
                  <c:v>2.2727272727272728E-2</c:v>
                </c:pt>
                <c:pt idx="2">
                  <c:v>0.25</c:v>
                </c:pt>
              </c:numCache>
            </c:numRef>
          </c:val>
          <c:extLst>
            <c:ext xmlns:c16="http://schemas.microsoft.com/office/drawing/2014/chart" uri="{C3380CC4-5D6E-409C-BE32-E72D297353CC}">
              <c16:uniqueId val="{00000004-46A9-4610-ABFD-6F68BDEA4138}"/>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72881069553805777"/>
          <c:y val="0.36928825073336419"/>
          <c:w val="0.27118930446194228"/>
          <c:h val="0.40625968812721941"/>
        </c:manualLayout>
      </c:layout>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19815846456692912"/>
          <c:y val="0.22866265246255982"/>
          <c:w val="0.55570866141732278"/>
          <c:h val="0.69735988883742472"/>
        </c:manualLayout>
      </c:layout>
      <c:pieChart>
        <c:varyColors val="1"/>
        <c:ser>
          <c:idx val="0"/>
          <c:order val="0"/>
          <c:tx>
            <c:strRef>
              <c:f>Graficas!$A$118</c:f>
              <c:strCache>
                <c:ptCount val="1"/>
                <c:pt idx="0">
                  <c:v>CCB</c:v>
                </c:pt>
              </c:strCache>
            </c:strRef>
          </c:tx>
          <c:dPt>
            <c:idx val="0"/>
            <c:bubble3D val="0"/>
            <c:spPr>
              <a:solidFill>
                <a:schemeClr val="accent1"/>
              </a:solidFill>
            </c:spPr>
            <c:extLst>
              <c:ext xmlns:c16="http://schemas.microsoft.com/office/drawing/2014/chart" uri="{C3380CC4-5D6E-409C-BE32-E72D297353CC}">
                <c16:uniqueId val="{00000001-3FF1-4925-8B46-F9EFD9E957D3}"/>
              </c:ext>
            </c:extLst>
          </c:dPt>
          <c:dPt>
            <c:idx val="1"/>
            <c:bubble3D val="0"/>
            <c:spPr>
              <a:solidFill>
                <a:srgbClr val="92D050"/>
              </a:solidFill>
            </c:spPr>
            <c:extLst>
              <c:ext xmlns:c16="http://schemas.microsoft.com/office/drawing/2014/chart" uri="{C3380CC4-5D6E-409C-BE32-E72D297353CC}">
                <c16:uniqueId val="{00000003-3FF1-4925-8B46-F9EFD9E957D3}"/>
              </c:ext>
            </c:extLst>
          </c:dPt>
          <c:dLbls>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Graficas!$A$119:$A$121</c:f>
              <c:strCache>
                <c:ptCount val="3"/>
                <c:pt idx="0">
                  <c:v>Sí</c:v>
                </c:pt>
                <c:pt idx="1">
                  <c:v>No</c:v>
                </c:pt>
                <c:pt idx="2">
                  <c:v>En tramíte</c:v>
                </c:pt>
              </c:strCache>
            </c:strRef>
          </c:cat>
          <c:val>
            <c:numRef>
              <c:f>Graficas!$C$119:$C$121</c:f>
              <c:numCache>
                <c:formatCode>0%</c:formatCode>
                <c:ptCount val="3"/>
                <c:pt idx="0">
                  <c:v>0.31818181818181818</c:v>
                </c:pt>
                <c:pt idx="1">
                  <c:v>0.65909090909090906</c:v>
                </c:pt>
                <c:pt idx="2">
                  <c:v>2.2727272727272728E-2</c:v>
                </c:pt>
              </c:numCache>
            </c:numRef>
          </c:val>
          <c:extLst>
            <c:ext xmlns:c16="http://schemas.microsoft.com/office/drawing/2014/chart" uri="{C3380CC4-5D6E-409C-BE32-E72D297353CC}">
              <c16:uniqueId val="{00000004-3FF1-4925-8B46-F9EFD9E957D3}"/>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72881069553805777"/>
          <c:y val="0.36928825073336419"/>
          <c:w val="0.27118930446194228"/>
          <c:h val="0.40625968812721941"/>
        </c:manualLayout>
      </c:layout>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O"/>
              <a:t>RUT</a:t>
            </a:r>
          </a:p>
        </c:rich>
      </c:tx>
      <c:overlay val="0"/>
    </c:title>
    <c:autoTitleDeleted val="0"/>
    <c:plotArea>
      <c:layout>
        <c:manualLayout>
          <c:layoutTarget val="inner"/>
          <c:xMode val="edge"/>
          <c:yMode val="edge"/>
          <c:x val="0.19815846456692912"/>
          <c:y val="0.22866265246255982"/>
          <c:w val="0.55570866141732278"/>
          <c:h val="0.69735988883742472"/>
        </c:manualLayout>
      </c:layout>
      <c:pieChart>
        <c:varyColors val="1"/>
        <c:ser>
          <c:idx val="0"/>
          <c:order val="0"/>
          <c:tx>
            <c:strRef>
              <c:f>Graficas!$A$124</c:f>
              <c:strCache>
                <c:ptCount val="1"/>
                <c:pt idx="0">
                  <c:v>RUT</c:v>
                </c:pt>
              </c:strCache>
            </c:strRef>
          </c:tx>
          <c:dPt>
            <c:idx val="0"/>
            <c:bubble3D val="0"/>
            <c:spPr>
              <a:solidFill>
                <a:schemeClr val="accent1"/>
              </a:solidFill>
            </c:spPr>
            <c:extLst>
              <c:ext xmlns:c16="http://schemas.microsoft.com/office/drawing/2014/chart" uri="{C3380CC4-5D6E-409C-BE32-E72D297353CC}">
                <c16:uniqueId val="{00000001-1521-4041-8B70-09901FD17D75}"/>
              </c:ext>
            </c:extLst>
          </c:dPt>
          <c:dPt>
            <c:idx val="1"/>
            <c:bubble3D val="0"/>
            <c:spPr>
              <a:solidFill>
                <a:srgbClr val="92D050"/>
              </a:solidFill>
            </c:spPr>
            <c:extLst>
              <c:ext xmlns:c16="http://schemas.microsoft.com/office/drawing/2014/chart" uri="{C3380CC4-5D6E-409C-BE32-E72D297353CC}">
                <c16:uniqueId val="{00000003-1521-4041-8B70-09901FD17D75}"/>
              </c:ext>
            </c:extLst>
          </c:dPt>
          <c:dLbls>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Graficas!$A$125:$A$126</c:f>
              <c:strCache>
                <c:ptCount val="2"/>
                <c:pt idx="0">
                  <c:v>Sí</c:v>
                </c:pt>
                <c:pt idx="1">
                  <c:v>No</c:v>
                </c:pt>
              </c:strCache>
            </c:strRef>
          </c:cat>
          <c:val>
            <c:numRef>
              <c:f>Graficas!$C$125:$C$126</c:f>
              <c:numCache>
                <c:formatCode>0%</c:formatCode>
                <c:ptCount val="2"/>
                <c:pt idx="0">
                  <c:v>0.97727272727272729</c:v>
                </c:pt>
                <c:pt idx="1">
                  <c:v>2.2727272727272728E-2</c:v>
                </c:pt>
              </c:numCache>
            </c:numRef>
          </c:val>
          <c:extLst>
            <c:ext xmlns:c16="http://schemas.microsoft.com/office/drawing/2014/chart" uri="{C3380CC4-5D6E-409C-BE32-E72D297353CC}">
              <c16:uniqueId val="{00000004-1521-4041-8B70-09901FD17D75}"/>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72881069553805777"/>
          <c:y val="0.36928825073336419"/>
          <c:w val="0.27118930446194228"/>
          <c:h val="0.40625968812721941"/>
        </c:manualLayout>
      </c:layout>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400"/>
          </a:pPr>
          <a:endParaRPr lang="es-CO"/>
        </a:p>
      </c:txPr>
    </c:title>
    <c:autoTitleDeleted val="0"/>
    <c:plotArea>
      <c:layout>
        <c:manualLayout>
          <c:layoutTarget val="inner"/>
          <c:xMode val="edge"/>
          <c:yMode val="edge"/>
          <c:x val="0.19815846456692912"/>
          <c:y val="0.22866265246255982"/>
          <c:w val="0.55570866141732278"/>
          <c:h val="0.69735988883742472"/>
        </c:manualLayout>
      </c:layout>
      <c:pieChart>
        <c:varyColors val="1"/>
        <c:ser>
          <c:idx val="0"/>
          <c:order val="0"/>
          <c:tx>
            <c:strRef>
              <c:f>Graficas!$A$102</c:f>
              <c:strCache>
                <c:ptCount val="1"/>
                <c:pt idx="0">
                  <c:v>Maquinaria Propia</c:v>
                </c:pt>
              </c:strCache>
            </c:strRef>
          </c:tx>
          <c:dPt>
            <c:idx val="0"/>
            <c:bubble3D val="0"/>
            <c:spPr>
              <a:solidFill>
                <a:schemeClr val="accent1"/>
              </a:solidFill>
            </c:spPr>
            <c:extLst>
              <c:ext xmlns:c16="http://schemas.microsoft.com/office/drawing/2014/chart" uri="{C3380CC4-5D6E-409C-BE32-E72D297353CC}">
                <c16:uniqueId val="{00000001-71B5-416A-9B8A-10F12C7BD796}"/>
              </c:ext>
            </c:extLst>
          </c:dPt>
          <c:dPt>
            <c:idx val="1"/>
            <c:bubble3D val="0"/>
            <c:spPr>
              <a:solidFill>
                <a:schemeClr val="accent2"/>
              </a:solidFill>
            </c:spPr>
            <c:extLst>
              <c:ext xmlns:c16="http://schemas.microsoft.com/office/drawing/2014/chart" uri="{C3380CC4-5D6E-409C-BE32-E72D297353CC}">
                <c16:uniqueId val="{00000003-71B5-416A-9B8A-10F12C7BD796}"/>
              </c:ext>
            </c:extLst>
          </c:dPt>
          <c:dLbls>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extLst>
          </c:dLbls>
          <c:cat>
            <c:strRef>
              <c:f>Graficas!$A$103:$A$104</c:f>
              <c:strCache>
                <c:ptCount val="2"/>
                <c:pt idx="0">
                  <c:v>Sí</c:v>
                </c:pt>
                <c:pt idx="1">
                  <c:v>No</c:v>
                </c:pt>
              </c:strCache>
            </c:strRef>
          </c:cat>
          <c:val>
            <c:numRef>
              <c:f>Graficas!$C$103:$C$104</c:f>
              <c:numCache>
                <c:formatCode>0%</c:formatCode>
                <c:ptCount val="2"/>
                <c:pt idx="0">
                  <c:v>0.97727272727272729</c:v>
                </c:pt>
                <c:pt idx="1">
                  <c:v>2.2727272727272728E-2</c:v>
                </c:pt>
              </c:numCache>
            </c:numRef>
          </c:val>
          <c:extLst>
            <c:ext xmlns:c16="http://schemas.microsoft.com/office/drawing/2014/chart" uri="{C3380CC4-5D6E-409C-BE32-E72D297353CC}">
              <c16:uniqueId val="{00000004-71B5-416A-9B8A-10F12C7BD796}"/>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s-CO"/>
              <a:t>Cantidad de personas empleadas</a:t>
            </a:r>
          </a:p>
        </c:rich>
      </c:tx>
      <c:overlay val="0"/>
    </c:title>
    <c:autoTitleDeleted val="0"/>
    <c:plotArea>
      <c:layout>
        <c:manualLayout>
          <c:layoutTarget val="inner"/>
          <c:xMode val="edge"/>
          <c:yMode val="edge"/>
          <c:x val="0.16482513123359582"/>
          <c:y val="0.2234338942926252"/>
          <c:w val="0.55570866141732278"/>
          <c:h val="0.69735988883742472"/>
        </c:manualLayout>
      </c:layout>
      <c:pieChart>
        <c:varyColors val="1"/>
        <c:ser>
          <c:idx val="0"/>
          <c:order val="0"/>
          <c:tx>
            <c:v>Cantidad de personas</c:v>
          </c:tx>
          <c:dPt>
            <c:idx val="0"/>
            <c:bubble3D val="0"/>
            <c:spPr>
              <a:solidFill>
                <a:schemeClr val="accent1"/>
              </a:solidFill>
            </c:spPr>
            <c:extLst>
              <c:ext xmlns:c16="http://schemas.microsoft.com/office/drawing/2014/chart" uri="{C3380CC4-5D6E-409C-BE32-E72D297353CC}">
                <c16:uniqueId val="{00000001-2C46-4556-AF9D-FA0FF30A3631}"/>
              </c:ext>
            </c:extLst>
          </c:dPt>
          <c:dPt>
            <c:idx val="1"/>
            <c:bubble3D val="0"/>
            <c:spPr>
              <a:solidFill>
                <a:srgbClr val="92D050"/>
              </a:solidFill>
            </c:spPr>
            <c:extLst>
              <c:ext xmlns:c16="http://schemas.microsoft.com/office/drawing/2014/chart" uri="{C3380CC4-5D6E-409C-BE32-E72D297353CC}">
                <c16:uniqueId val="{00000003-2C46-4556-AF9D-FA0FF30A3631}"/>
              </c:ext>
            </c:extLst>
          </c:dPt>
          <c:dPt>
            <c:idx val="2"/>
            <c:bubble3D val="0"/>
            <c:spPr>
              <a:solidFill>
                <a:schemeClr val="accent3"/>
              </a:solidFill>
            </c:spPr>
            <c:extLst>
              <c:ext xmlns:c16="http://schemas.microsoft.com/office/drawing/2014/chart" uri="{C3380CC4-5D6E-409C-BE32-E72D297353CC}">
                <c16:uniqueId val="{00000005-2C46-4556-AF9D-FA0FF30A3631}"/>
              </c:ext>
            </c:extLst>
          </c:dPt>
          <c:dPt>
            <c:idx val="3"/>
            <c:bubble3D val="0"/>
            <c:spPr>
              <a:solidFill>
                <a:schemeClr val="accent4"/>
              </a:solidFill>
            </c:spPr>
            <c:extLst>
              <c:ext xmlns:c16="http://schemas.microsoft.com/office/drawing/2014/chart" uri="{C3380CC4-5D6E-409C-BE32-E72D297353CC}">
                <c16:uniqueId val="{00000007-2C46-4556-AF9D-FA0FF30A3631}"/>
              </c:ext>
            </c:extLst>
          </c:dPt>
          <c:dPt>
            <c:idx val="4"/>
            <c:bubble3D val="0"/>
            <c:spPr>
              <a:solidFill>
                <a:schemeClr val="accent5"/>
              </a:solidFill>
            </c:spPr>
            <c:extLst>
              <c:ext xmlns:c16="http://schemas.microsoft.com/office/drawing/2014/chart" uri="{C3380CC4-5D6E-409C-BE32-E72D297353CC}">
                <c16:uniqueId val="{00000009-2C46-4556-AF9D-FA0FF30A3631}"/>
              </c:ext>
            </c:extLst>
          </c:dPt>
          <c:dLbls>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Graficas!$A$130:$A$132</c:f>
              <c:strCache>
                <c:ptCount val="3"/>
                <c:pt idx="0">
                  <c:v>1 - 2</c:v>
                </c:pt>
                <c:pt idx="1">
                  <c:v>3 - 5</c:v>
                </c:pt>
                <c:pt idx="2">
                  <c:v>6 - 10</c:v>
                </c:pt>
              </c:strCache>
            </c:strRef>
          </c:cat>
          <c:val>
            <c:numRef>
              <c:f>Graficas!$C$130:$C$132</c:f>
              <c:numCache>
                <c:formatCode>0%</c:formatCode>
                <c:ptCount val="3"/>
                <c:pt idx="0">
                  <c:v>0.38636363636363635</c:v>
                </c:pt>
                <c:pt idx="1">
                  <c:v>0.56818181818181823</c:v>
                </c:pt>
                <c:pt idx="2">
                  <c:v>4.5454545454545456E-2</c:v>
                </c:pt>
              </c:numCache>
            </c:numRef>
          </c:val>
          <c:extLst>
            <c:ext xmlns:c16="http://schemas.microsoft.com/office/drawing/2014/chart" uri="{C3380CC4-5D6E-409C-BE32-E72D297353CC}">
              <c16:uniqueId val="{0000000A-2C46-4556-AF9D-FA0FF30A3631}"/>
            </c:ext>
          </c:extLst>
        </c:ser>
        <c:dLbls>
          <c:dLblPos val="inEnd"/>
          <c:showLegendKey val="0"/>
          <c:showVal val="1"/>
          <c:showCatName val="0"/>
          <c:showSerName val="0"/>
          <c:showPercent val="0"/>
          <c:showBubbleSize val="0"/>
          <c:showLeaderLines val="1"/>
        </c:dLbls>
        <c:firstSliceAng val="0"/>
      </c:pieChart>
    </c:plotArea>
    <c:legend>
      <c:legendPos val="r"/>
      <c:layout>
        <c:manualLayout>
          <c:xMode val="edge"/>
          <c:yMode val="edge"/>
          <c:x val="0.74634472562039156"/>
          <c:y val="0.31680526360992167"/>
          <c:w val="0.2043753280839895"/>
          <c:h val="0.41698111265503579"/>
        </c:manualLayout>
      </c:layout>
      <c:overlay val="0"/>
      <c:txPr>
        <a:bodyPr/>
        <a:lstStyle/>
        <a:p>
          <a:pPr lvl="0" rt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a:t>Participación en piloto de remanufactura de dotaciones</a:t>
            </a:r>
          </a:p>
        </c:rich>
      </c:tx>
      <c:layout>
        <c:manualLayout>
          <c:xMode val="edge"/>
          <c:yMode val="edge"/>
          <c:x val="0.13262499999999999"/>
          <c:y val="0"/>
        </c:manualLayout>
      </c:layout>
      <c:overlay val="0"/>
    </c:title>
    <c:autoTitleDeleted val="0"/>
    <c:plotArea>
      <c:layout>
        <c:manualLayout>
          <c:layoutTarget val="inner"/>
          <c:xMode val="edge"/>
          <c:yMode val="edge"/>
          <c:x val="0.21899179790026246"/>
          <c:y val="0.26003520148216769"/>
          <c:w val="0.55570866141732278"/>
          <c:h val="0.69735988883742472"/>
        </c:manualLayout>
      </c:layout>
      <c:pieChart>
        <c:varyColors val="1"/>
        <c:ser>
          <c:idx val="0"/>
          <c:order val="0"/>
          <c:tx>
            <c:strRef>
              <c:f>Graficas!$A$135</c:f>
              <c:strCache>
                <c:ptCount val="1"/>
                <c:pt idx="0">
                  <c:v>Participación en piloto de dotaciones</c:v>
                </c:pt>
              </c:strCache>
            </c:strRef>
          </c:tx>
          <c:dPt>
            <c:idx val="0"/>
            <c:bubble3D val="0"/>
            <c:spPr>
              <a:solidFill>
                <a:schemeClr val="accent1"/>
              </a:solidFill>
            </c:spPr>
            <c:extLst>
              <c:ext xmlns:c16="http://schemas.microsoft.com/office/drawing/2014/chart" uri="{C3380CC4-5D6E-409C-BE32-E72D297353CC}">
                <c16:uniqueId val="{00000001-F16C-4B2B-88C7-2C5BD038F8C4}"/>
              </c:ext>
            </c:extLst>
          </c:dPt>
          <c:dPt>
            <c:idx val="1"/>
            <c:bubble3D val="0"/>
            <c:spPr>
              <a:solidFill>
                <a:srgbClr val="92D050"/>
              </a:solidFill>
            </c:spPr>
            <c:extLst>
              <c:ext xmlns:c16="http://schemas.microsoft.com/office/drawing/2014/chart" uri="{C3380CC4-5D6E-409C-BE32-E72D297353CC}">
                <c16:uniqueId val="{00000003-F16C-4B2B-88C7-2C5BD038F8C4}"/>
              </c:ext>
            </c:extLst>
          </c:dPt>
          <c:dLbls>
            <c:spPr>
              <a:noFill/>
              <a:ln>
                <a:noFill/>
              </a:ln>
              <a:effectLst/>
            </c:spPr>
            <c:txPr>
              <a:bodyPr wrap="square" lIns="38100" tIns="19050" rIns="38100" bIns="19050" anchor="ctr">
                <a:spAutoFit/>
              </a:bodyPr>
              <a:lstStyle/>
              <a:p>
                <a:pPr>
                  <a:defRPr sz="800"/>
                </a:pPr>
                <a:endParaRPr lang="es-CO"/>
              </a:p>
            </c:txPr>
            <c:showLegendKey val="0"/>
            <c:showVal val="1"/>
            <c:showCatName val="0"/>
            <c:showSerName val="0"/>
            <c:showPercent val="0"/>
            <c:showBubbleSize val="0"/>
            <c:showLeaderLines val="1"/>
            <c:extLst>
              <c:ext xmlns:c15="http://schemas.microsoft.com/office/drawing/2012/chart" uri="{CE6537A1-D6FC-4f65-9D91-7224C49458BB}"/>
            </c:extLst>
          </c:dLbls>
          <c:cat>
            <c:strRef>
              <c:f>Graficas!$A$136:$A$137</c:f>
              <c:strCache>
                <c:ptCount val="2"/>
                <c:pt idx="0">
                  <c:v>Si</c:v>
                </c:pt>
                <c:pt idx="1">
                  <c:v>No</c:v>
                </c:pt>
              </c:strCache>
            </c:strRef>
          </c:cat>
          <c:val>
            <c:numRef>
              <c:f>Graficas!$C$136:$C$137</c:f>
              <c:numCache>
                <c:formatCode>0%</c:formatCode>
                <c:ptCount val="2"/>
                <c:pt idx="0">
                  <c:v>0.61363636363636365</c:v>
                </c:pt>
                <c:pt idx="1">
                  <c:v>0.38636363636363635</c:v>
                </c:pt>
              </c:numCache>
            </c:numRef>
          </c:val>
          <c:extLst>
            <c:ext xmlns:c16="http://schemas.microsoft.com/office/drawing/2014/chart" uri="{C3380CC4-5D6E-409C-BE32-E72D297353CC}">
              <c16:uniqueId val="{00000004-F16C-4B2B-88C7-2C5BD038F8C4}"/>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1">
                <a:solidFill>
                  <a:schemeClr val="tx1"/>
                </a:solidFill>
                <a:latin typeface="+mn-lt"/>
              </a:defRPr>
            </a:pPr>
            <a:r>
              <a:rPr lang="es-CO" sz="1400" b="1">
                <a:solidFill>
                  <a:schemeClr val="tx1"/>
                </a:solidFill>
                <a:latin typeface="+mn-lt"/>
              </a:rPr>
              <a:t>Ubicación</a:t>
            </a:r>
          </a:p>
        </c:rich>
      </c:tx>
      <c:overlay val="0"/>
    </c:title>
    <c:autoTitleDeleted val="0"/>
    <c:plotArea>
      <c:layout>
        <c:manualLayout>
          <c:layoutTarget val="inner"/>
          <c:xMode val="edge"/>
          <c:yMode val="edge"/>
          <c:x val="4.6643994593959341E-2"/>
          <c:y val="0.12504594963776666"/>
          <c:w val="0.56396168762486776"/>
          <c:h val="0.82366066639490232"/>
        </c:manualLayout>
      </c:layout>
      <c:pieChart>
        <c:varyColors val="1"/>
        <c:ser>
          <c:idx val="0"/>
          <c:order val="0"/>
          <c:tx>
            <c:strRef>
              <c:f>Graficas!$A$47</c:f>
              <c:strCache>
                <c:ptCount val="1"/>
                <c:pt idx="0">
                  <c:v>Localidad donde se encuentra ubicado el taller de confección y/o reparación </c:v>
                </c:pt>
              </c:strCache>
            </c:strRef>
          </c:tx>
          <c:dPt>
            <c:idx val="0"/>
            <c:bubble3D val="0"/>
            <c:spPr>
              <a:solidFill>
                <a:schemeClr val="accent1"/>
              </a:solidFill>
            </c:spPr>
            <c:extLst>
              <c:ext xmlns:c16="http://schemas.microsoft.com/office/drawing/2014/chart" uri="{C3380CC4-5D6E-409C-BE32-E72D297353CC}">
                <c16:uniqueId val="{00000001-4638-441F-9695-08D22EEAC831}"/>
              </c:ext>
            </c:extLst>
          </c:dPt>
          <c:dPt>
            <c:idx val="1"/>
            <c:bubble3D val="0"/>
            <c:spPr>
              <a:solidFill>
                <a:schemeClr val="accent2"/>
              </a:solidFill>
            </c:spPr>
            <c:extLst>
              <c:ext xmlns:c16="http://schemas.microsoft.com/office/drawing/2014/chart" uri="{C3380CC4-5D6E-409C-BE32-E72D297353CC}">
                <c16:uniqueId val="{00000003-4638-441F-9695-08D22EEAC831}"/>
              </c:ext>
            </c:extLst>
          </c:dPt>
          <c:dPt>
            <c:idx val="2"/>
            <c:bubble3D val="0"/>
            <c:spPr>
              <a:solidFill>
                <a:schemeClr val="accent3"/>
              </a:solidFill>
            </c:spPr>
            <c:extLst>
              <c:ext xmlns:c16="http://schemas.microsoft.com/office/drawing/2014/chart" uri="{C3380CC4-5D6E-409C-BE32-E72D297353CC}">
                <c16:uniqueId val="{00000005-4638-441F-9695-08D22EEAC831}"/>
              </c:ext>
            </c:extLst>
          </c:dPt>
          <c:dPt>
            <c:idx val="3"/>
            <c:bubble3D val="0"/>
            <c:spPr>
              <a:solidFill>
                <a:srgbClr val="92D050"/>
              </a:solidFill>
            </c:spPr>
            <c:extLst>
              <c:ext xmlns:c16="http://schemas.microsoft.com/office/drawing/2014/chart" uri="{C3380CC4-5D6E-409C-BE32-E72D297353CC}">
                <c16:uniqueId val="{00000007-4638-441F-9695-08D22EEAC831}"/>
              </c:ext>
            </c:extLst>
          </c:dPt>
          <c:dPt>
            <c:idx val="4"/>
            <c:bubble3D val="0"/>
            <c:spPr>
              <a:solidFill>
                <a:schemeClr val="accent5"/>
              </a:solidFill>
            </c:spPr>
            <c:extLst>
              <c:ext xmlns:c16="http://schemas.microsoft.com/office/drawing/2014/chart" uri="{C3380CC4-5D6E-409C-BE32-E72D297353CC}">
                <c16:uniqueId val="{00000009-4638-441F-9695-08D22EEAC831}"/>
              </c:ext>
            </c:extLst>
          </c:dPt>
          <c:dLbls>
            <c:spPr>
              <a:noFill/>
              <a:ln>
                <a:noFill/>
              </a:ln>
              <a:effectLst/>
            </c:spPr>
            <c:txPr>
              <a:bodyPr wrap="square" lIns="38100" tIns="19050" rIns="38100" bIns="19050" anchor="ctr">
                <a:spAutoFit/>
              </a:bodyPr>
              <a:lstStyle/>
              <a:p>
                <a:pPr>
                  <a:defRPr sz="800"/>
                </a:pPr>
                <a:endParaRPr lang="es-CO"/>
              </a:p>
            </c:txPr>
            <c:dLblPos val="inEnd"/>
            <c:showLegendKey val="0"/>
            <c:showVal val="1"/>
            <c:showCatName val="0"/>
            <c:showSerName val="0"/>
            <c:showPercent val="0"/>
            <c:showBubbleSize val="0"/>
            <c:showLeaderLines val="1"/>
            <c:extLst>
              <c:ext xmlns:c15="http://schemas.microsoft.com/office/drawing/2012/chart" uri="{CE6537A1-D6FC-4f65-9D91-7224C49458BB}"/>
            </c:extLst>
          </c:dLbls>
          <c:cat>
            <c:strRef>
              <c:f>Graficas!$A$48:$A$61</c:f>
              <c:strCache>
                <c:ptCount val="14"/>
                <c:pt idx="0">
                  <c:v>Kennedy</c:v>
                </c:pt>
                <c:pt idx="1">
                  <c:v>Suba</c:v>
                </c:pt>
                <c:pt idx="2">
                  <c:v>Bosa</c:v>
                </c:pt>
                <c:pt idx="3">
                  <c:v>Ciudad Bolívar</c:v>
                </c:pt>
                <c:pt idx="4">
                  <c:v>Engativá</c:v>
                </c:pt>
                <c:pt idx="5">
                  <c:v>Fontibón</c:v>
                </c:pt>
                <c:pt idx="6">
                  <c:v>Antonio Nariño</c:v>
                </c:pt>
                <c:pt idx="7">
                  <c:v>La candelaria</c:v>
                </c:pt>
                <c:pt idx="8">
                  <c:v>San Cristóbal</c:v>
                </c:pt>
                <c:pt idx="9">
                  <c:v>Santa Fe</c:v>
                </c:pt>
                <c:pt idx="10">
                  <c:v>Barrios Unidos</c:v>
                </c:pt>
                <c:pt idx="11">
                  <c:v>Chapinero</c:v>
                </c:pt>
                <c:pt idx="12">
                  <c:v>Puente Aranda</c:v>
                </c:pt>
                <c:pt idx="13">
                  <c:v>Teusaquillo</c:v>
                </c:pt>
              </c:strCache>
            </c:strRef>
          </c:cat>
          <c:val>
            <c:numRef>
              <c:f>Graficas!$C$48:$C$61</c:f>
              <c:numCache>
                <c:formatCode>0%</c:formatCode>
                <c:ptCount val="14"/>
                <c:pt idx="0">
                  <c:v>0.22727272727272727</c:v>
                </c:pt>
                <c:pt idx="1">
                  <c:v>0.18181818181818182</c:v>
                </c:pt>
                <c:pt idx="2">
                  <c:v>9.0909090909090912E-2</c:v>
                </c:pt>
                <c:pt idx="3">
                  <c:v>9.0909090909090912E-2</c:v>
                </c:pt>
                <c:pt idx="4">
                  <c:v>6.8181818181818177E-2</c:v>
                </c:pt>
                <c:pt idx="5">
                  <c:v>6.8181818181818177E-2</c:v>
                </c:pt>
                <c:pt idx="6">
                  <c:v>4.5454545454545456E-2</c:v>
                </c:pt>
                <c:pt idx="7">
                  <c:v>4.5454545454545456E-2</c:v>
                </c:pt>
                <c:pt idx="8">
                  <c:v>4.5454545454545456E-2</c:v>
                </c:pt>
                <c:pt idx="9">
                  <c:v>4.5454545454545456E-2</c:v>
                </c:pt>
                <c:pt idx="10">
                  <c:v>2.2727272727272728E-2</c:v>
                </c:pt>
                <c:pt idx="11">
                  <c:v>2.2727272727272728E-2</c:v>
                </c:pt>
                <c:pt idx="12">
                  <c:v>2.2727272727272728E-2</c:v>
                </c:pt>
                <c:pt idx="13">
                  <c:v>2.2727272727272728E-2</c:v>
                </c:pt>
              </c:numCache>
            </c:numRef>
          </c:val>
          <c:extLst>
            <c:ext xmlns:c16="http://schemas.microsoft.com/office/drawing/2014/chart" uri="{C3380CC4-5D6E-409C-BE32-E72D297353CC}">
              <c16:uniqueId val="{0000000B-4638-441F-9695-08D22EEAC831}"/>
            </c:ext>
          </c:extLst>
        </c:ser>
        <c:dLbls>
          <c:dLblPos val="inEnd"/>
          <c:showLegendKey val="0"/>
          <c:showVal val="1"/>
          <c:showCatName val="0"/>
          <c:showSerName val="0"/>
          <c:showPercent val="0"/>
          <c:showBubbleSize val="0"/>
          <c:showLeaderLines val="1"/>
        </c:dLbls>
        <c:firstSliceAng val="0"/>
      </c:pieChart>
    </c:plotArea>
    <c:legend>
      <c:legendPos val="r"/>
      <c:layout>
        <c:manualLayout>
          <c:xMode val="edge"/>
          <c:yMode val="edge"/>
          <c:x val="0.61263833392094647"/>
          <c:y val="3.968092223766146E-2"/>
          <c:w val="0.3380817369843695"/>
          <c:h val="0.96031907776233849"/>
        </c:manualLayout>
      </c:layout>
      <c:overlay val="0"/>
      <c:txPr>
        <a:bodyPr/>
        <a:lstStyle/>
        <a:p>
          <a:pPr lvl="0" rt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oneCellAnchor>
    <xdr:from>
      <xdr:col>8</xdr:col>
      <xdr:colOff>118110</xdr:colOff>
      <xdr:row>0</xdr:row>
      <xdr:rowOff>26670</xdr:rowOff>
    </xdr:from>
    <xdr:ext cx="3048000" cy="2428875"/>
    <xdr:graphicFrame macro="">
      <xdr:nvGraphicFramePr>
        <xdr:cNvPr id="2" name="Chart 1" title="Gráfico">
          <a:extLst>
            <a:ext uri="{FF2B5EF4-FFF2-40B4-BE49-F238E27FC236}">
              <a16:creationId xmlns:a16="http://schemas.microsoft.com/office/drawing/2014/main" id="{114362B0-C4DF-44AE-8D5F-7D80556D72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641985</xdr:colOff>
      <xdr:row>0</xdr:row>
      <xdr:rowOff>40005</xdr:rowOff>
    </xdr:from>
    <xdr:ext cx="3048000" cy="2428875"/>
    <xdr:graphicFrame macro="">
      <xdr:nvGraphicFramePr>
        <xdr:cNvPr id="3" name="Chart 2" title="Gráfico">
          <a:extLst>
            <a:ext uri="{FF2B5EF4-FFF2-40B4-BE49-F238E27FC236}">
              <a16:creationId xmlns:a16="http://schemas.microsoft.com/office/drawing/2014/main" id="{04E5D576-6EC8-4026-8784-EB26F48812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17</xdr:col>
      <xdr:colOff>30480</xdr:colOff>
      <xdr:row>0</xdr:row>
      <xdr:rowOff>85725</xdr:rowOff>
    </xdr:from>
    <xdr:ext cx="3048000" cy="2428875"/>
    <xdr:graphicFrame macro="">
      <xdr:nvGraphicFramePr>
        <xdr:cNvPr id="4" name="Chart 3" title="Gráfico">
          <a:extLst>
            <a:ext uri="{FF2B5EF4-FFF2-40B4-BE49-F238E27FC236}">
              <a16:creationId xmlns:a16="http://schemas.microsoft.com/office/drawing/2014/main" id="{00CF583C-E0D7-4119-A4C6-3BE559ED73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3</xdr:col>
      <xdr:colOff>647700</xdr:colOff>
      <xdr:row>15</xdr:row>
      <xdr:rowOff>99060</xdr:rowOff>
    </xdr:from>
    <xdr:ext cx="3048000" cy="2428875"/>
    <xdr:graphicFrame macro="">
      <xdr:nvGraphicFramePr>
        <xdr:cNvPr id="5" name="Chart 4">
          <a:extLst>
            <a:ext uri="{FF2B5EF4-FFF2-40B4-BE49-F238E27FC236}">
              <a16:creationId xmlns:a16="http://schemas.microsoft.com/office/drawing/2014/main" id="{3F865D35-A3F4-495A-9FAB-984B998720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8</xdr:col>
      <xdr:colOff>121920</xdr:colOff>
      <xdr:row>15</xdr:row>
      <xdr:rowOff>83820</xdr:rowOff>
    </xdr:from>
    <xdr:ext cx="3048000" cy="2428875"/>
    <xdr:graphicFrame macro="">
      <xdr:nvGraphicFramePr>
        <xdr:cNvPr id="6" name="Chart 5">
          <a:extLst>
            <a:ext uri="{FF2B5EF4-FFF2-40B4-BE49-F238E27FC236}">
              <a16:creationId xmlns:a16="http://schemas.microsoft.com/office/drawing/2014/main" id="{7CB091BF-56FD-44F1-A302-F4753AE8FA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12</xdr:col>
      <xdr:colOff>403860</xdr:colOff>
      <xdr:row>15</xdr:row>
      <xdr:rowOff>106680</xdr:rowOff>
    </xdr:from>
    <xdr:ext cx="3048000" cy="2428875"/>
    <xdr:graphicFrame macro="">
      <xdr:nvGraphicFramePr>
        <xdr:cNvPr id="7" name="Chart 6">
          <a:extLst>
            <a:ext uri="{FF2B5EF4-FFF2-40B4-BE49-F238E27FC236}">
              <a16:creationId xmlns:a16="http://schemas.microsoft.com/office/drawing/2014/main" id="{AE2F7FE5-3806-4EFE-9462-C577B397BF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3</xdr:col>
      <xdr:colOff>716280</xdr:colOff>
      <xdr:row>31</xdr:row>
      <xdr:rowOff>28575</xdr:rowOff>
    </xdr:from>
    <xdr:ext cx="7284720" cy="3000375"/>
    <xdr:graphicFrame macro="">
      <xdr:nvGraphicFramePr>
        <xdr:cNvPr id="9" name="Chart 8">
          <a:extLst>
            <a:ext uri="{FF2B5EF4-FFF2-40B4-BE49-F238E27FC236}">
              <a16:creationId xmlns:a16="http://schemas.microsoft.com/office/drawing/2014/main" id="{3B99E539-F689-451D-A43D-A2A7703A01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3</xdr:col>
      <xdr:colOff>708660</xdr:colOff>
      <xdr:row>50</xdr:row>
      <xdr:rowOff>15240</xdr:rowOff>
    </xdr:from>
    <xdr:ext cx="3291840" cy="2428875"/>
    <xdr:graphicFrame macro="">
      <xdr:nvGraphicFramePr>
        <xdr:cNvPr id="25" name="Chart 4">
          <a:extLst>
            <a:ext uri="{FF2B5EF4-FFF2-40B4-BE49-F238E27FC236}">
              <a16:creationId xmlns:a16="http://schemas.microsoft.com/office/drawing/2014/main" id="{D4AFB991-1A74-43B4-9F64-8412088880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4</xdr:col>
      <xdr:colOff>68580</xdr:colOff>
      <xdr:row>66</xdr:row>
      <xdr:rowOff>22860</xdr:rowOff>
    </xdr:from>
    <xdr:ext cx="7284720" cy="3000375"/>
    <xdr:graphicFrame macro="">
      <xdr:nvGraphicFramePr>
        <xdr:cNvPr id="8" name="Chart 8">
          <a:extLst>
            <a:ext uri="{FF2B5EF4-FFF2-40B4-BE49-F238E27FC236}">
              <a16:creationId xmlns:a16="http://schemas.microsoft.com/office/drawing/2014/main" id="{E5781963-5631-4754-B526-277E08D88D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4</xdr:col>
      <xdr:colOff>167640</xdr:colOff>
      <xdr:row>85</xdr:row>
      <xdr:rowOff>53340</xdr:rowOff>
    </xdr:from>
    <xdr:ext cx="3048000" cy="2428875"/>
    <xdr:graphicFrame macro="">
      <xdr:nvGraphicFramePr>
        <xdr:cNvPr id="10" name="Chart 3" title="Gráfico">
          <a:extLst>
            <a:ext uri="{FF2B5EF4-FFF2-40B4-BE49-F238E27FC236}">
              <a16:creationId xmlns:a16="http://schemas.microsoft.com/office/drawing/2014/main" id="{EC175246-F7B4-4A4F-934B-1599D91698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12</xdr:col>
      <xdr:colOff>685800</xdr:colOff>
      <xdr:row>85</xdr:row>
      <xdr:rowOff>68580</xdr:rowOff>
    </xdr:from>
    <xdr:ext cx="3048000" cy="2428875"/>
    <xdr:graphicFrame macro="">
      <xdr:nvGraphicFramePr>
        <xdr:cNvPr id="11" name="Chart 6">
          <a:extLst>
            <a:ext uri="{FF2B5EF4-FFF2-40B4-BE49-F238E27FC236}">
              <a16:creationId xmlns:a16="http://schemas.microsoft.com/office/drawing/2014/main" id="{636D2B12-829B-47A6-8D06-F5A843DE17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oneCellAnchor>
  <xdr:oneCellAnchor>
    <xdr:from>
      <xdr:col>4</xdr:col>
      <xdr:colOff>144780</xdr:colOff>
      <xdr:row>102</xdr:row>
      <xdr:rowOff>83820</xdr:rowOff>
    </xdr:from>
    <xdr:ext cx="3048000" cy="2428875"/>
    <xdr:graphicFrame macro="">
      <xdr:nvGraphicFramePr>
        <xdr:cNvPr id="12" name="Chart 6">
          <a:extLst>
            <a:ext uri="{FF2B5EF4-FFF2-40B4-BE49-F238E27FC236}">
              <a16:creationId xmlns:a16="http://schemas.microsoft.com/office/drawing/2014/main" id="{23690C65-7E9D-4881-BB4B-14BFD4A6A9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oneCellAnchor>
  <xdr:oneCellAnchor>
    <xdr:from>
      <xdr:col>8</xdr:col>
      <xdr:colOff>381000</xdr:colOff>
      <xdr:row>102</xdr:row>
      <xdr:rowOff>68580</xdr:rowOff>
    </xdr:from>
    <xdr:ext cx="3048000" cy="2428875"/>
    <xdr:graphicFrame macro="">
      <xdr:nvGraphicFramePr>
        <xdr:cNvPr id="13" name="Chart 6">
          <a:extLst>
            <a:ext uri="{FF2B5EF4-FFF2-40B4-BE49-F238E27FC236}">
              <a16:creationId xmlns:a16="http://schemas.microsoft.com/office/drawing/2014/main" id="{3FEFAFF2-53A8-4E81-9FFC-08A3BD1CB2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fLocksWithSheet="0"/>
  </xdr:oneCellAnchor>
  <xdr:oneCellAnchor>
    <xdr:from>
      <xdr:col>12</xdr:col>
      <xdr:colOff>609600</xdr:colOff>
      <xdr:row>102</xdr:row>
      <xdr:rowOff>60960</xdr:rowOff>
    </xdr:from>
    <xdr:ext cx="3048000" cy="2428875"/>
    <xdr:graphicFrame macro="">
      <xdr:nvGraphicFramePr>
        <xdr:cNvPr id="14" name="Chart 6">
          <a:extLst>
            <a:ext uri="{FF2B5EF4-FFF2-40B4-BE49-F238E27FC236}">
              <a16:creationId xmlns:a16="http://schemas.microsoft.com/office/drawing/2014/main" id="{1CB0275B-3375-4935-9C7F-1BE4A7E0FC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fLocksWithSheet="0"/>
  </xdr:oneCellAnchor>
  <xdr:oneCellAnchor>
    <xdr:from>
      <xdr:col>8</xdr:col>
      <xdr:colOff>419100</xdr:colOff>
      <xdr:row>85</xdr:row>
      <xdr:rowOff>53340</xdr:rowOff>
    </xdr:from>
    <xdr:ext cx="3048000" cy="2428875"/>
    <xdr:graphicFrame macro="">
      <xdr:nvGraphicFramePr>
        <xdr:cNvPr id="15" name="Chart 6">
          <a:extLst>
            <a:ext uri="{FF2B5EF4-FFF2-40B4-BE49-F238E27FC236}">
              <a16:creationId xmlns:a16="http://schemas.microsoft.com/office/drawing/2014/main" id="{D5A75F35-0066-4779-893F-513DA4F863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fLocksWithSheet="0"/>
  </xdr:oneCellAnchor>
  <xdr:oneCellAnchor>
    <xdr:from>
      <xdr:col>4</xdr:col>
      <xdr:colOff>175260</xdr:colOff>
      <xdr:row>117</xdr:row>
      <xdr:rowOff>38100</xdr:rowOff>
    </xdr:from>
    <xdr:ext cx="3048000" cy="2428875"/>
    <xdr:graphicFrame macro="">
      <xdr:nvGraphicFramePr>
        <xdr:cNvPr id="17" name="Chart 3" title="Gráfico">
          <a:extLst>
            <a:ext uri="{FF2B5EF4-FFF2-40B4-BE49-F238E27FC236}">
              <a16:creationId xmlns:a16="http://schemas.microsoft.com/office/drawing/2014/main" id="{81007F59-456F-4E75-8B3D-8820F57859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fLocksWithSheet="0"/>
  </xdr:oneCellAnchor>
  <xdr:oneCellAnchor>
    <xdr:from>
      <xdr:col>8</xdr:col>
      <xdr:colOff>449580</xdr:colOff>
      <xdr:row>117</xdr:row>
      <xdr:rowOff>68580</xdr:rowOff>
    </xdr:from>
    <xdr:ext cx="3048000" cy="2428875"/>
    <xdr:graphicFrame macro="">
      <xdr:nvGraphicFramePr>
        <xdr:cNvPr id="18" name="Chart 4">
          <a:extLst>
            <a:ext uri="{FF2B5EF4-FFF2-40B4-BE49-F238E27FC236}">
              <a16:creationId xmlns:a16="http://schemas.microsoft.com/office/drawing/2014/main" id="{C5865115-FEEC-4924-9EBB-862EF7A0D6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fLocksWithSheet="0"/>
  </xdr:oneCellAnchor>
  <xdr:oneCellAnchor>
    <xdr:from>
      <xdr:col>17</xdr:col>
      <xdr:colOff>129540</xdr:colOff>
      <xdr:row>16</xdr:row>
      <xdr:rowOff>121920</xdr:rowOff>
    </xdr:from>
    <xdr:ext cx="4084320" cy="2796540"/>
    <xdr:graphicFrame macro="">
      <xdr:nvGraphicFramePr>
        <xdr:cNvPr id="19" name="Chart 3" title="Gráfico">
          <a:extLst>
            <a:ext uri="{FF2B5EF4-FFF2-40B4-BE49-F238E27FC236}">
              <a16:creationId xmlns:a16="http://schemas.microsoft.com/office/drawing/2014/main" id="{F1266A67-B5E9-4E5A-AD27-4914F1E4E5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BF599B-CFEB-46E7-911E-EFC78B274D2B}" name="Form_Responses13" displayName="Form_Responses13" ref="A1:BD45" headerRowDxfId="64" dataDxfId="63" totalsRowDxfId="62">
  <autoFilter ref="A1:BD45" xr:uid="{00000000-0009-0000-0100-000001000000}"/>
  <sortState xmlns:xlrd2="http://schemas.microsoft.com/office/spreadsheetml/2017/richdata2" ref="A2:BD45">
    <sortCondition ref="A1:A45"/>
  </sortState>
  <tableColumns count="56">
    <tableColumn id="2" xr3:uid="{45262B2B-72DA-4960-AED6-38F5EAFE22F3}" name="Nombres y Apellidos del / la líder del Emprendimiento/Empresa/Unidad Productiva_x000a_(Por favor escríbalos tal y como aparece en su documento de identidad)" dataDxfId="61"/>
    <tableColumn id="3" xr3:uid="{B1BDE609-B81A-46A2-8EEE-62D530EB4AF7}" name="Número de identificación del / la líder  Emprendimiento/Empresa/Unidad Productiva_x000a_(Cédula de ciudadanía)" dataDxfId="60"/>
    <tableColumn id="4" xr3:uid="{1D10609E-BCE5-4B4A-A3FD-CA1F85E3B1EA}" name="Número de teléfono / Whatsapp" dataDxfId="59"/>
    <tableColumn id="5" xr3:uid="{230F7B42-B243-420F-AF81-6629FAA15EF1}" name="Correo electrónico" dataDxfId="58"/>
    <tableColumn id="6" xr3:uid="{A9CC10B8-1D15-44D2-8453-6FA5FB8AF62C}" name="Nacionalidad del / la líder del Emprendimiento/Empresa/Unidad Productiva" dataDxfId="57"/>
    <tableColumn id="7" xr3:uid="{7268DAAE-F191-4883-B6A0-5BA7FF0BA992}" name="Si su respuesta en la pregunta anterior, fue &quot;Extranjero&quot;, por favor especificar el país, de lo contrario de lo contrario, escriba &quot;N/A&quot;" dataDxfId="56"/>
    <tableColumn id="8" xr3:uid="{A78AE537-70F8-44EE-9D82-00CC275D3CD2}" name="Fecha de nacimiento" dataDxfId="55"/>
    <tableColumn id="9" xr3:uid="{10CA03DF-F0E0-4635-949F-B03471EF2EF7}" name="¿Es usted madre o padre cabeza de familia?" dataDxfId="54"/>
    <tableColumn id="10" xr3:uid="{DF6E84E0-6582-434F-956E-B8972EB745C3}" name="¿Es usted víctima del conflicto armado?" dataDxfId="53"/>
    <tableColumn id="11" xr3:uid="{FAAD9F6A-5713-4CD8-B893-9BE476D8087C}" name="¿Tiene a su cargo niños (entre 11 meses y 11 años de edad), adultos mayores y/o personas con discapacidad?" dataDxfId="52"/>
    <tableColumn id="12" xr3:uid="{B905B6A1-A77F-4E85-92CF-9DBC173B09C9}" name="¿En qué estrato socioeconómico vive actualmente?" dataDxfId="51"/>
    <tableColumn id="13" xr3:uid="{6D1EC998-0D8A-434D-A283-44D23A497E63}" name="Nombre de su Emprendimiento/Empresa/Unidad Productiva" dataDxfId="50"/>
    <tableColumn id="14" xr3:uid="{BE020B40-CD6D-4746-8464-72ED4AD9FB4A}" name="Localidad donde se encuentra ubicado su Emprendimiento/Empresa/Unidad Productiva" dataDxfId="49"/>
    <tableColumn id="15" xr3:uid="{016B1D7D-0087-486B-A5AC-D6E7D944A1E5}" name="Barrio  donde se encuentra ubicado su Emprendimiento/Empresa/unidad productiva" dataDxfId="48"/>
    <tableColumn id="16" xr3:uid="{F14B197E-B53F-4AC3-91FF-A0F3F827A14A}" name="Dirección donde se encuentra ubicado su Emprendimiento/Empresa/Unidad productiva" dataDxfId="47"/>
    <tableColumn id="17" xr3:uid="{F1F6223B-5DF9-446E-A7CE-954E603A8C6F}" name="Descripción de su Emprendimiento/Empresa/Unidad Productiva _x000a_(Detalle los servicios y/o productos que trabaja actualmente con el emprendimiento)" dataDxfId="46"/>
    <tableColumn id="18" xr3:uid="{BF99B850-2DC9-4075-BA77-9C47B24055D0}" name="¿Que tipo de productos fabrica y/o elabora en su Emprendimiento/Empresa/Unidad productiva?_x000a_(Selecciones todas las opciones que le apliquen)" dataDxfId="45"/>
    <tableColumn id="19" xr3:uid="{712C37D3-736F-47AE-B999-B9721A0AAB38}" name="Seleccione el número de personas empleadas dentro del  Emprendimiento/Empresa/Unidad Productiva según corresponda._x000a_ [Mujer]" dataDxfId="44"/>
    <tableColumn id="20" xr3:uid="{036AB678-6E83-4833-902E-521D1178B0FB}" name="Seleccione el número de personas empleadas dentro del  Emprendimiento/Empresa/Unidad Productiva según corresponda._x000a_[Hombre]" dataDxfId="43"/>
    <tableColumn id="21" xr3:uid="{B9E50A94-C0EF-4FCF-A741-D64E1020DA69}" name="Seleccione el número de personas empleadas dentro del  Emprendimiento/Empresa/Unidad Productiva según corresponda._x000a_ [Prefiere no decir]" dataDxfId="42"/>
    <tableColumn id="22" xr3:uid="{D9C074E9-BF48-4319-9E55-F83771BD9877}" name="Seleccione el número de personas empleadas dentro del  Emprendimiento/Empresa/Unidad Productiva según corresponda._x000a_ [Otro]" dataDxfId="41"/>
    <tableColumn id="23" xr3:uid="{7BE18800-F0C2-43E9-A3B8-9416D2ECE490}" name="¿Cuenta con maquinaria propia para hacer confección y/o producción?" dataDxfId="40"/>
    <tableColumn id="24" xr3:uid="{6ADBCF87-6A09-4B79-92CC-E69AD74C28DC}" name="¿Con qué tipo de maquinas cuenta su unidad productiva? _x000a_[Botonadora]" dataDxfId="39"/>
    <tableColumn id="25" xr3:uid="{BD6061CA-DFA8-442B-B6BE-0A990B7632FB}" name="¿Con qué tipo de maquinas cuenta su unidad productiva? _x000a_ [Cerrradora de codo]" dataDxfId="38"/>
    <tableColumn id="26" xr3:uid="{4C59A4CC-508A-4C68-AE2D-E3947D186A67}" name="¿Con qué tipo de maquinas cuenta su unidad productiva? _x000a_[Collarín]" dataDxfId="37"/>
    <tableColumn id="27" xr3:uid="{C63CF5C8-F935-4B71-97C4-A483E56B107A}" name="¿Con qué tipo de maquinas cuenta su unidad productiva? _x000a_ [Fileteadora]" dataDxfId="36"/>
    <tableColumn id="28" xr3:uid="{9CACD7D5-AF7B-4C03-92CC-EC9C08D394A1}" name="¿Con qué tipo de maquinas cuenta su unidad productiva? _x000a_ [Flat Seamer]" dataDxfId="35"/>
    <tableColumn id="29" xr3:uid="{5DDCBF36-C8A9-4815-89D8-6A4A81CC206E}" name="¿Con qué tipo de maquinas cuenta su unidad productiva? _x000a_[Multi agujas]" dataDxfId="34"/>
    <tableColumn id="30" xr3:uid="{4CC04A3A-9F02-4286-B2F8-64D1DB45BE56}" name="¿Con qué tipo de maquinas cuenta su unidad productiva? _x000a_[Ojaladora]" dataDxfId="33"/>
    <tableColumn id="31" xr3:uid="{66A96253-24E5-49D1-8699-2B93B6D80C97}" name="¿Con qué tipo de maquinas cuenta su unidad productiva? _x000a_ [Plana de dos agujas]" dataDxfId="32"/>
    <tableColumn id="32" xr3:uid="{59F6121A-2B65-4627-B1A3-057079832090}" name="¿Con qué tipo de maquinas cuenta su unidad productiva? _x000a_ [Plana de una aguja]" dataDxfId="31"/>
    <tableColumn id="33" xr3:uid="{40B1962A-DBF4-47F1-A699-7D329EC3B991}" name="¿Con qué tipo de maquinas cuenta su unidad productiva? _x000a_[Presilladora]" dataDxfId="30"/>
    <tableColumn id="34" xr3:uid="{B7155E81-38E4-4FE9-8694-85FCD6DCACFD}" name="¿Con qué tipo de maquinas cuenta su unidad productiva? _x000a_[Pretinadora]" dataDxfId="29"/>
    <tableColumn id="35" xr3:uid="{19F26BCB-54BC-43B9-BB37-0435DE5604A4}" name="¿Con qué tipo de maquinas cuenta su unidad productiva? _x000a_ [Otra]" dataDxfId="28"/>
    <tableColumn id="36" xr3:uid="{A9DB9BB7-2780-44FD-889D-24986B1F158C}" name="¿Con qué tipo de maquinas cuenta su unidad productiva? _x000a_ [No aplica]" dataDxfId="27"/>
    <tableColumn id="37" xr3:uid="{0142246F-D836-43EA-A6BE-99D0297945CD}" name="¿Cuenta con espacio para almacenamiento de material textil usado (prendas)?" dataDxfId="26"/>
    <tableColumn id="38" xr3:uid="{56AE09E1-E5B3-4084-963C-5ECAFAE278F8}" name="¿Tiene conocimiento previo en confección, producción o remanufactura de prendas?" dataDxfId="25"/>
    <tableColumn id="39" xr3:uid="{C08568F8-1042-4752-A0C7-1B887EBE6DC5}" name="¿Hace cuánto tiempo se dedica a la confección de prendas?" dataDxfId="24"/>
    <tableColumn id="40" xr3:uid="{34625871-FB60-426C-B13B-2C1B126E6C78}" name="Mencione  que otras habilidades a parte de la confección cuenta  su unidad productiva _x000a_(Por ejemplo, bordado, diseño, pintura, punto cruz, etc) Por favor detalle la respuesta." dataDxfId="23"/>
    <tableColumn id="41" xr3:uid="{5ED6F6EF-4CBA-4B95-BE1F-D7D08C2C6A12}" name="¿Ha participado en procesos de formación relacionados con su actividad? Si su respuesta es &quot;Sí&quot;, por favor indique los cursos, talleres o capacitaciones en los que ha participado; de lo contrario, escriba &quot;N/A&quot;.  " dataDxfId="22"/>
    <tableColumn id="42" xr3:uid="{8CCD502A-4D9D-4B7D-8D42-25FDA46AB5FB}" name="¿El Emprendimiento/Empresa/Unidad Productiva cuenta con registro mercantil en Cámara de Comercio de Bogotá (CCB)?" dataDxfId="21"/>
    <tableColumn id="43" xr3:uid="{41FAF6A7-7F3A-4E09-AA23-94FF14DB8539}" name="Si no cuenta con Registro Mercantil en Cámara de Comercio de Bogotá (CCB) ¿Estaría interesado en tramitarlo?" dataDxfId="20"/>
    <tableColumn id="44" xr3:uid="{1A056AF0-3478-4051-BD4E-23EE9BBCAE6B}" name="¿El líder o la unidad productiva cuentan con RUT (Registro Unico Tributario) para el desarrollo de la actividad de confección?" dataDxfId="19"/>
    <tableColumn id="45" xr3:uid="{D40A11B9-A36E-4578-8A53-A9E160F5C09B}" name="Política de privacidad" dataDxfId="18"/>
    <tableColumn id="52" xr3:uid="{33BCEE40-FA3E-413C-8657-A35A6AF6991F}" name="Genero" dataDxfId="17"/>
    <tableColumn id="53" xr3:uid="{AA982C88-3730-4AD6-B238-7A4C3E6EB4C2}" name="Edad" dataDxfId="16">
      <calculatedColumnFormula>YEAR(TODAY())-YEAR(G2)-IF(OR(MONTH(TODAY())&lt;MONTH(G2), AND(MONTH(TODAY())=MONTH(G2), DAY(TODAY())&lt;DAY(G2))), 1, 0)</calculatedColumnFormula>
    </tableColumn>
    <tableColumn id="1" xr3:uid="{5B0F531D-6F9E-4D32-A629-8AC8A4FDAA53}" name="Cantidad de personas" dataDxfId="2">
      <calculatedColumnFormula>SUM(R2:S2,U2)+1</calculatedColumnFormula>
    </tableColumn>
    <tableColumn id="56" xr3:uid="{FECF285E-91B5-42BB-B60C-F8F0B6891AE7}" name="Cantidad de maquinas" dataDxfId="15">
      <calculatedColumnFormula>SUM(Form_Responses13[[#This Row],[¿Con qué tipo de maquinas cuenta su unidad productiva? 
'[Botonadora']]:[¿Con qué tipo de maquinas cuenta su unidad productiva? 
 '[Otra']]])</calculatedColumnFormula>
    </tableColumn>
    <tableColumn id="54" xr3:uid="{94BB6E23-453C-4497-8E50-3F88166D6351}" name="Autodiagnostico 2023 -2024_x000a_(Personas Nuevas)"/>
    <tableColumn id="47" xr3:uid="{185391BC-8B0B-42C1-BA83-9B6159E1E8C0}" name="Pertenecen al piloto dotaciones" dataDxfId="0" totalsRowDxfId="14"/>
    <tableColumn id="46" xr3:uid="{57DB182D-A704-4FEF-8425-0A2F74C3CB2D}" name="Conocidas" dataDxfId="1" totalsRowDxfId="13"/>
    <tableColumn id="48" xr3:uid="{4264B912-0E77-4130-AB9F-D4E0E07EF3C1}" name="Llamadas fotos" dataDxfId="12" totalsRowDxfId="11"/>
    <tableColumn id="49" xr3:uid="{522F827F-C104-44E2-9619-AE950E78B93E}" name="Kenzo" dataDxfId="10" totalsRowDxfId="9"/>
    <tableColumn id="50" xr3:uid="{986134B7-E2BD-46EF-B51E-5DD57EA11014}" name="Mistral" dataDxfId="8" totalsRowDxfId="7"/>
    <tableColumn id="51" xr3:uid="{859967E2-3FB9-48EB-9615-A84CC67A2E7F}" name="Constructora Bolivar" dataDxfId="6" totalsRowDxfId="5"/>
    <tableColumn id="55" xr3:uid="{52E39BB9-25DE-46D1-81E3-C9AEEBD2C126}" name="Personas a contactar Por algún error en el diligenciamiento" dataDxfId="4" totalsRowDxfId="3"/>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69C37-B436-41F6-A080-1F68267B2849}">
  <sheetPr>
    <outlinePr summaryBelow="0" summaryRight="0"/>
  </sheetPr>
  <dimension ref="A1:BD45"/>
  <sheetViews>
    <sheetView zoomScale="90" zoomScaleNormal="90" workbookViewId="0">
      <pane xSplit="1" ySplit="1" topLeftCell="AL26" activePane="bottomRight" state="frozen"/>
      <selection pane="topRight" activeCell="C1" sqref="C1"/>
      <selection pane="bottomLeft" activeCell="A2" sqref="A2"/>
      <selection pane="bottomRight" activeCell="AM53" sqref="AM53"/>
    </sheetView>
  </sheetViews>
  <sheetFormatPr baseColWidth="10" defaultColWidth="12.6640625" defaultRowHeight="15.75" customHeight="1" x14ac:dyDescent="0.25"/>
  <cols>
    <col min="1" max="2" width="37.6640625" style="1" customWidth="1"/>
    <col min="3" max="3" width="28.44140625" style="1" customWidth="1"/>
    <col min="4" max="4" width="33.21875" style="3" customWidth="1"/>
    <col min="5" max="6" width="37.6640625" style="1" customWidth="1"/>
    <col min="7" max="7" width="20.33203125" style="1" customWidth="1"/>
    <col min="8" max="8" width="37.109375" style="1" customWidth="1"/>
    <col min="9" max="9" width="34.109375" style="1" customWidth="1"/>
    <col min="10" max="15" width="37.6640625" style="1" customWidth="1"/>
    <col min="16" max="16" width="65.21875" style="3" customWidth="1"/>
    <col min="17" max="17" width="52" style="1" customWidth="1"/>
    <col min="18" max="43" width="37.6640625" style="1" customWidth="1"/>
    <col min="44" max="48" width="18.88671875" style="1" customWidth="1"/>
    <col min="49" max="49" width="27.6640625" style="1" customWidth="1"/>
    <col min="50" max="50" width="18.88671875" style="98" customWidth="1"/>
    <col min="51" max="52" width="18.88671875" style="1" customWidth="1"/>
    <col min="53" max="55" width="18.88671875" style="1" hidden="1" customWidth="1"/>
    <col min="56" max="56" width="26.109375" style="1" customWidth="1"/>
    <col min="57" max="16384" width="12.6640625" style="1"/>
  </cols>
  <sheetData>
    <row r="1" spans="1:56" s="7" customFormat="1" ht="87" customHeight="1" x14ac:dyDescent="0.25">
      <c r="A1" s="4" t="s">
        <v>0</v>
      </c>
      <c r="B1" s="4" t="s">
        <v>1</v>
      </c>
      <c r="C1" s="27" t="s">
        <v>2</v>
      </c>
      <c r="D1" s="4" t="s">
        <v>3</v>
      </c>
      <c r="E1" s="4" t="s">
        <v>4</v>
      </c>
      <c r="F1" s="4" t="s">
        <v>5</v>
      </c>
      <c r="G1" s="4" t="s">
        <v>6</v>
      </c>
      <c r="H1" s="4" t="s">
        <v>7</v>
      </c>
      <c r="I1" s="4" t="s">
        <v>8</v>
      </c>
      <c r="J1" s="4" t="s">
        <v>9</v>
      </c>
      <c r="K1" s="4" t="s">
        <v>10</v>
      </c>
      <c r="L1" s="4" t="s">
        <v>11</v>
      </c>
      <c r="M1" s="4" t="s">
        <v>12</v>
      </c>
      <c r="N1" s="4" t="s">
        <v>13</v>
      </c>
      <c r="O1" s="4" t="s">
        <v>14</v>
      </c>
      <c r="P1" s="5" t="s">
        <v>15</v>
      </c>
      <c r="Q1" s="4" t="s">
        <v>16</v>
      </c>
      <c r="R1" s="4" t="s">
        <v>365</v>
      </c>
      <c r="S1" s="4" t="s">
        <v>366</v>
      </c>
      <c r="T1" s="4" t="s">
        <v>367</v>
      </c>
      <c r="U1" s="4" t="s">
        <v>368</v>
      </c>
      <c r="V1" s="4" t="s">
        <v>17</v>
      </c>
      <c r="W1" s="4" t="s">
        <v>369</v>
      </c>
      <c r="X1" s="4" t="s">
        <v>370</v>
      </c>
      <c r="Y1" s="4" t="s">
        <v>371</v>
      </c>
      <c r="Z1" s="4" t="s">
        <v>372</v>
      </c>
      <c r="AA1" s="4" t="s">
        <v>373</v>
      </c>
      <c r="AB1" s="4" t="s">
        <v>374</v>
      </c>
      <c r="AC1" s="4" t="s">
        <v>375</v>
      </c>
      <c r="AD1" s="4" t="s">
        <v>376</v>
      </c>
      <c r="AE1" s="4" t="s">
        <v>377</v>
      </c>
      <c r="AF1" s="4" t="s">
        <v>378</v>
      </c>
      <c r="AG1" s="4" t="s">
        <v>380</v>
      </c>
      <c r="AH1" s="4" t="s">
        <v>379</v>
      </c>
      <c r="AI1" s="4" t="s">
        <v>381</v>
      </c>
      <c r="AJ1" s="4" t="s">
        <v>18</v>
      </c>
      <c r="AK1" s="4" t="s">
        <v>19</v>
      </c>
      <c r="AL1" s="4" t="s">
        <v>20</v>
      </c>
      <c r="AM1" s="4" t="s">
        <v>21</v>
      </c>
      <c r="AN1" s="4" t="s">
        <v>22</v>
      </c>
      <c r="AO1" s="4" t="s">
        <v>23</v>
      </c>
      <c r="AP1" s="4" t="s">
        <v>24</v>
      </c>
      <c r="AQ1" s="4" t="s">
        <v>25</v>
      </c>
      <c r="AR1" s="6" t="s">
        <v>382</v>
      </c>
      <c r="AS1" s="18" t="s">
        <v>419</v>
      </c>
      <c r="AT1" s="18" t="s">
        <v>412</v>
      </c>
      <c r="AU1" s="18" t="s">
        <v>492</v>
      </c>
      <c r="AV1" s="18" t="s">
        <v>436</v>
      </c>
      <c r="AW1" s="50" t="s">
        <v>443</v>
      </c>
      <c r="AX1" s="18" t="s">
        <v>402</v>
      </c>
      <c r="AY1" s="18" t="s">
        <v>411</v>
      </c>
      <c r="AZ1" s="18" t="s">
        <v>415</v>
      </c>
      <c r="BA1" s="18" t="s">
        <v>416</v>
      </c>
      <c r="BB1" s="18" t="s">
        <v>417</v>
      </c>
      <c r="BC1" s="18" t="s">
        <v>418</v>
      </c>
      <c r="BD1" s="16" t="s">
        <v>430</v>
      </c>
    </row>
    <row r="2" spans="1:56" ht="26.4" x14ac:dyDescent="0.25">
      <c r="A2" s="65" t="s">
        <v>93</v>
      </c>
      <c r="B2" s="66">
        <v>20871267</v>
      </c>
      <c r="C2" s="67">
        <v>3008677051</v>
      </c>
      <c r="D2" s="66" t="s">
        <v>94</v>
      </c>
      <c r="E2" s="66" t="s">
        <v>26</v>
      </c>
      <c r="F2" s="66" t="s">
        <v>27</v>
      </c>
      <c r="G2" s="68">
        <v>23512</v>
      </c>
      <c r="H2" s="66" t="s">
        <v>29</v>
      </c>
      <c r="I2" s="66" t="s">
        <v>29</v>
      </c>
      <c r="J2" s="66" t="s">
        <v>29</v>
      </c>
      <c r="K2" s="66">
        <v>1</v>
      </c>
      <c r="L2" s="66" t="s">
        <v>95</v>
      </c>
      <c r="M2" s="66" t="s">
        <v>30</v>
      </c>
      <c r="N2" s="66" t="s">
        <v>96</v>
      </c>
      <c r="O2" s="66" t="s">
        <v>97</v>
      </c>
      <c r="P2" s="66" t="s">
        <v>98</v>
      </c>
      <c r="Q2" s="69" t="s">
        <v>99</v>
      </c>
      <c r="R2" s="66">
        <v>0</v>
      </c>
      <c r="S2" s="66">
        <v>0</v>
      </c>
      <c r="T2" s="66">
        <v>0</v>
      </c>
      <c r="U2" s="66">
        <v>0</v>
      </c>
      <c r="V2" s="66" t="s">
        <v>28</v>
      </c>
      <c r="W2" s="66">
        <v>0</v>
      </c>
      <c r="X2" s="66">
        <v>0</v>
      </c>
      <c r="Y2" s="66">
        <v>1</v>
      </c>
      <c r="Z2" s="66">
        <v>1</v>
      </c>
      <c r="AA2" s="66">
        <v>0</v>
      </c>
      <c r="AB2" s="66">
        <v>0</v>
      </c>
      <c r="AC2" s="66">
        <v>0</v>
      </c>
      <c r="AD2" s="66">
        <v>0</v>
      </c>
      <c r="AE2" s="66">
        <v>1</v>
      </c>
      <c r="AF2" s="66">
        <v>0</v>
      </c>
      <c r="AG2" s="66">
        <v>0</v>
      </c>
      <c r="AH2" s="66">
        <v>0</v>
      </c>
      <c r="AI2" s="66">
        <v>0</v>
      </c>
      <c r="AJ2" s="66" t="s">
        <v>28</v>
      </c>
      <c r="AK2" s="66" t="s">
        <v>28</v>
      </c>
      <c r="AL2" s="66" t="s">
        <v>32</v>
      </c>
      <c r="AM2" s="66" t="s">
        <v>72</v>
      </c>
      <c r="AN2" s="69" t="s">
        <v>100</v>
      </c>
      <c r="AO2" s="66" t="s">
        <v>29</v>
      </c>
      <c r="AP2" s="66" t="s">
        <v>29</v>
      </c>
      <c r="AQ2" s="66" t="s">
        <v>28</v>
      </c>
      <c r="AR2" s="69" t="s">
        <v>34</v>
      </c>
      <c r="AS2" s="15" t="s">
        <v>384</v>
      </c>
      <c r="AT2" s="19">
        <f t="shared" ref="AT2:AT32" ca="1" si="0">YEAR(TODAY())-YEAR(G2)-IF(OR(MONTH(TODAY())&lt;MONTH(G2), AND(MONTH(TODAY())=MONTH(G2), DAY(TODAY())&lt;DAY(G2))), 1, 0)</f>
        <v>61</v>
      </c>
      <c r="AU2" s="19">
        <f t="shared" ref="AU2:AU45" si="1">SUM(R2:S2,U2)+1</f>
        <v>1</v>
      </c>
      <c r="AV2" s="19">
        <f>SUM(Form_Responses13[[#This Row],[¿Con qué tipo de maquinas cuenta su unidad productiva? 
'[Botonadora']]:[¿Con qué tipo de maquinas cuenta su unidad productiva? 
 '[Otra']]])</f>
        <v>3</v>
      </c>
      <c r="AW2" s="51" t="s">
        <v>29</v>
      </c>
      <c r="AX2" s="97" t="s">
        <v>54</v>
      </c>
      <c r="AY2" s="2" t="s">
        <v>54</v>
      </c>
    </row>
    <row r="3" spans="1:56" ht="26.4" x14ac:dyDescent="0.25">
      <c r="A3" s="70" t="s">
        <v>217</v>
      </c>
      <c r="B3" s="66">
        <v>51868589</v>
      </c>
      <c r="C3" s="67">
        <v>3162226640</v>
      </c>
      <c r="D3" s="66" t="s">
        <v>218</v>
      </c>
      <c r="E3" s="66" t="s">
        <v>26</v>
      </c>
      <c r="F3" s="66" t="s">
        <v>27</v>
      </c>
      <c r="G3" s="68">
        <v>24602</v>
      </c>
      <c r="H3" s="66" t="s">
        <v>29</v>
      </c>
      <c r="I3" s="66" t="s">
        <v>29</v>
      </c>
      <c r="J3" s="66" t="s">
        <v>29</v>
      </c>
      <c r="K3" s="66">
        <v>2</v>
      </c>
      <c r="L3" s="66" t="s">
        <v>219</v>
      </c>
      <c r="M3" s="66" t="s">
        <v>58</v>
      </c>
      <c r="N3" s="66" t="s">
        <v>220</v>
      </c>
      <c r="O3" s="66" t="s">
        <v>221</v>
      </c>
      <c r="P3" s="69" t="s">
        <v>444</v>
      </c>
      <c r="Q3" s="69" t="s">
        <v>51</v>
      </c>
      <c r="R3" s="66">
        <v>2</v>
      </c>
      <c r="S3" s="66">
        <v>2</v>
      </c>
      <c r="T3" s="66">
        <v>0</v>
      </c>
      <c r="U3" s="66">
        <v>0</v>
      </c>
      <c r="V3" s="66" t="s">
        <v>28</v>
      </c>
      <c r="W3" s="66">
        <v>0</v>
      </c>
      <c r="X3" s="66">
        <v>0</v>
      </c>
      <c r="Y3" s="66">
        <v>1</v>
      </c>
      <c r="Z3" s="66">
        <v>1</v>
      </c>
      <c r="AA3" s="66">
        <v>0</v>
      </c>
      <c r="AB3" s="66">
        <v>0</v>
      </c>
      <c r="AC3" s="66">
        <v>0</v>
      </c>
      <c r="AD3" s="66">
        <v>0</v>
      </c>
      <c r="AE3" s="66">
        <v>1</v>
      </c>
      <c r="AF3" s="66">
        <v>0</v>
      </c>
      <c r="AG3" s="66">
        <v>0</v>
      </c>
      <c r="AH3" s="66">
        <v>0</v>
      </c>
      <c r="AI3" s="66">
        <v>0</v>
      </c>
      <c r="AJ3" s="66" t="s">
        <v>28</v>
      </c>
      <c r="AK3" s="66" t="s">
        <v>28</v>
      </c>
      <c r="AL3" s="66" t="s">
        <v>32</v>
      </c>
      <c r="AM3" s="66" t="s">
        <v>72</v>
      </c>
      <c r="AN3" s="69" t="s">
        <v>222</v>
      </c>
      <c r="AO3" s="66" t="s">
        <v>29</v>
      </c>
      <c r="AP3" s="66" t="s">
        <v>29</v>
      </c>
      <c r="AQ3" s="66" t="s">
        <v>28</v>
      </c>
      <c r="AR3" s="69" t="s">
        <v>34</v>
      </c>
      <c r="AS3" s="15" t="s">
        <v>384</v>
      </c>
      <c r="AT3" s="19">
        <f t="shared" ca="1" si="0"/>
        <v>58</v>
      </c>
      <c r="AU3" s="19">
        <f t="shared" si="1"/>
        <v>5</v>
      </c>
      <c r="AV3" s="19">
        <f>SUM(Form_Responses13[[#This Row],[¿Con qué tipo de maquinas cuenta su unidad productiva? 
'[Botonadora']]:[¿Con qué tipo de maquinas cuenta su unidad productiva? 
 '[Otra']]])</f>
        <v>3</v>
      </c>
      <c r="AW3" s="52" t="s">
        <v>29</v>
      </c>
      <c r="AX3" s="2" t="s">
        <v>29</v>
      </c>
      <c r="AY3" s="2" t="s">
        <v>54</v>
      </c>
      <c r="BD3" s="2" t="s">
        <v>431</v>
      </c>
    </row>
    <row r="4" spans="1:56" ht="26.4" x14ac:dyDescent="0.25">
      <c r="A4" s="71" t="s">
        <v>445</v>
      </c>
      <c r="B4" s="72">
        <v>1126244877</v>
      </c>
      <c r="C4" s="72">
        <v>3028315097</v>
      </c>
      <c r="D4" s="72" t="s">
        <v>446</v>
      </c>
      <c r="E4" s="72" t="s">
        <v>26</v>
      </c>
      <c r="F4" s="72" t="s">
        <v>27</v>
      </c>
      <c r="G4" s="73">
        <v>33519</v>
      </c>
      <c r="H4" s="72" t="s">
        <v>28</v>
      </c>
      <c r="I4" s="72" t="s">
        <v>29</v>
      </c>
      <c r="J4" s="72" t="s">
        <v>28</v>
      </c>
      <c r="K4" s="72">
        <v>2</v>
      </c>
      <c r="L4" s="72" t="s">
        <v>447</v>
      </c>
      <c r="M4" s="72" t="s">
        <v>55</v>
      </c>
      <c r="N4" s="72" t="s">
        <v>448</v>
      </c>
      <c r="O4" s="72" t="s">
        <v>449</v>
      </c>
      <c r="P4" s="72" t="s">
        <v>450</v>
      </c>
      <c r="Q4" s="74" t="s">
        <v>205</v>
      </c>
      <c r="R4" s="72">
        <v>1</v>
      </c>
      <c r="S4" s="72">
        <v>1</v>
      </c>
      <c r="T4" s="75">
        <v>0</v>
      </c>
      <c r="U4" s="75">
        <v>0</v>
      </c>
      <c r="V4" s="72" t="s">
        <v>28</v>
      </c>
      <c r="W4" s="75">
        <v>0</v>
      </c>
      <c r="X4" s="75">
        <v>0</v>
      </c>
      <c r="Y4" s="72">
        <v>1</v>
      </c>
      <c r="Z4" s="72">
        <v>1</v>
      </c>
      <c r="AA4" s="75">
        <v>0</v>
      </c>
      <c r="AB4" s="75">
        <v>0</v>
      </c>
      <c r="AC4" s="75">
        <v>0</v>
      </c>
      <c r="AD4" s="75">
        <v>0</v>
      </c>
      <c r="AE4" s="72">
        <v>1</v>
      </c>
      <c r="AF4" s="75">
        <v>0</v>
      </c>
      <c r="AG4" s="75">
        <v>0</v>
      </c>
      <c r="AH4" s="72">
        <v>0</v>
      </c>
      <c r="AI4" s="75">
        <v>0</v>
      </c>
      <c r="AJ4" s="72" t="s">
        <v>28</v>
      </c>
      <c r="AK4" s="72" t="s">
        <v>31</v>
      </c>
      <c r="AL4" s="72" t="s">
        <v>86</v>
      </c>
      <c r="AM4" s="72" t="s">
        <v>485</v>
      </c>
      <c r="AN4" s="74" t="s">
        <v>27</v>
      </c>
      <c r="AO4" s="72" t="s">
        <v>28</v>
      </c>
      <c r="AP4" s="72" t="s">
        <v>33</v>
      </c>
      <c r="AQ4" s="72" t="s">
        <v>28</v>
      </c>
      <c r="AR4" s="74" t="s">
        <v>34</v>
      </c>
      <c r="AS4" s="15" t="s">
        <v>384</v>
      </c>
      <c r="AT4" s="19">
        <f t="shared" ca="1" si="0"/>
        <v>34</v>
      </c>
      <c r="AU4" s="19">
        <f t="shared" si="1"/>
        <v>3</v>
      </c>
      <c r="AV4" s="19">
        <f>SUM(Form_Responses13[[#This Row],[¿Con qué tipo de maquinas cuenta su unidad productiva? 
'[Botonadora']]:[¿Con qué tipo de maquinas cuenta su unidad productiva? 
 '[Otra']]])</f>
        <v>3</v>
      </c>
      <c r="AW4" s="51" t="s">
        <v>29</v>
      </c>
      <c r="AX4" s="97" t="s">
        <v>54</v>
      </c>
    </row>
    <row r="5" spans="1:56" ht="26.4" x14ac:dyDescent="0.25">
      <c r="A5" s="65" t="s">
        <v>35</v>
      </c>
      <c r="B5" s="66">
        <v>39747556</v>
      </c>
      <c r="C5" s="67">
        <v>3143508069</v>
      </c>
      <c r="D5" s="66" t="s">
        <v>36</v>
      </c>
      <c r="E5" s="66" t="s">
        <v>26</v>
      </c>
      <c r="F5" s="66" t="s">
        <v>27</v>
      </c>
      <c r="G5" s="68">
        <v>24571</v>
      </c>
      <c r="H5" s="66" t="s">
        <v>28</v>
      </c>
      <c r="I5" s="66" t="s">
        <v>29</v>
      </c>
      <c r="J5" s="66" t="s">
        <v>29</v>
      </c>
      <c r="K5" s="66">
        <v>3</v>
      </c>
      <c r="L5" s="66" t="s">
        <v>38</v>
      </c>
      <c r="M5" s="66" t="s">
        <v>39</v>
      </c>
      <c r="N5" s="66" t="s">
        <v>40</v>
      </c>
      <c r="O5" s="66" t="s">
        <v>41</v>
      </c>
      <c r="P5" s="69" t="s">
        <v>42</v>
      </c>
      <c r="Q5" s="69" t="s">
        <v>43</v>
      </c>
      <c r="R5" s="66">
        <v>1</v>
      </c>
      <c r="S5" s="66">
        <v>0</v>
      </c>
      <c r="T5" s="66">
        <v>0</v>
      </c>
      <c r="U5" s="66">
        <v>0</v>
      </c>
      <c r="V5" s="66" t="s">
        <v>28</v>
      </c>
      <c r="W5" s="66">
        <v>0</v>
      </c>
      <c r="X5" s="66">
        <v>0</v>
      </c>
      <c r="Y5" s="66">
        <v>1</v>
      </c>
      <c r="Z5" s="66">
        <v>1</v>
      </c>
      <c r="AA5" s="66">
        <v>0</v>
      </c>
      <c r="AB5" s="66">
        <v>0</v>
      </c>
      <c r="AC5" s="66">
        <v>0</v>
      </c>
      <c r="AD5" s="66">
        <v>0</v>
      </c>
      <c r="AE5" s="66">
        <v>1</v>
      </c>
      <c r="AF5" s="66">
        <v>0</v>
      </c>
      <c r="AG5" s="66">
        <v>0</v>
      </c>
      <c r="AH5" s="66">
        <v>0</v>
      </c>
      <c r="AI5" s="66">
        <v>0</v>
      </c>
      <c r="AJ5" s="66" t="s">
        <v>28</v>
      </c>
      <c r="AK5" s="66" t="s">
        <v>28</v>
      </c>
      <c r="AL5" s="66" t="s">
        <v>32</v>
      </c>
      <c r="AM5" s="66" t="s">
        <v>44</v>
      </c>
      <c r="AN5" s="69" t="s">
        <v>45</v>
      </c>
      <c r="AO5" s="66" t="s">
        <v>29</v>
      </c>
      <c r="AP5" s="66" t="s">
        <v>28</v>
      </c>
      <c r="AQ5" s="66" t="s">
        <v>28</v>
      </c>
      <c r="AR5" s="69" t="s">
        <v>34</v>
      </c>
      <c r="AS5" s="15" t="s">
        <v>384</v>
      </c>
      <c r="AT5" s="19">
        <f t="shared" ca="1" si="0"/>
        <v>58</v>
      </c>
      <c r="AU5" s="19">
        <f t="shared" si="1"/>
        <v>2</v>
      </c>
      <c r="AV5" s="19">
        <f>SUM(Form_Responses13[[#This Row],[¿Con qué tipo de maquinas cuenta su unidad productiva? 
'[Botonadora']]:[¿Con qué tipo de maquinas cuenta su unidad productiva? 
 '[Otra']]])</f>
        <v>3</v>
      </c>
      <c r="AW5" s="52" t="s">
        <v>29</v>
      </c>
      <c r="AX5" s="97" t="s">
        <v>54</v>
      </c>
      <c r="AZ5" s="2" t="s">
        <v>54</v>
      </c>
    </row>
    <row r="6" spans="1:56" ht="26.4" x14ac:dyDescent="0.25">
      <c r="A6" s="76" t="s">
        <v>103</v>
      </c>
      <c r="B6" s="75">
        <v>51950838</v>
      </c>
      <c r="C6" s="67">
        <v>3057374644</v>
      </c>
      <c r="D6" s="75" t="s">
        <v>104</v>
      </c>
      <c r="E6" s="75" t="s">
        <v>26</v>
      </c>
      <c r="F6" s="75" t="s">
        <v>27</v>
      </c>
      <c r="G6" s="77">
        <v>25296</v>
      </c>
      <c r="H6" s="75" t="s">
        <v>29</v>
      </c>
      <c r="I6" s="75" t="s">
        <v>29</v>
      </c>
      <c r="J6" s="75" t="s">
        <v>29</v>
      </c>
      <c r="K6" s="75">
        <v>4</v>
      </c>
      <c r="L6" s="75" t="s">
        <v>105</v>
      </c>
      <c r="M6" s="75" t="s">
        <v>55</v>
      </c>
      <c r="N6" s="75" t="s">
        <v>106</v>
      </c>
      <c r="O6" s="75" t="s">
        <v>107</v>
      </c>
      <c r="P6" s="78" t="s">
        <v>108</v>
      </c>
      <c r="Q6" s="78" t="s">
        <v>109</v>
      </c>
      <c r="R6" s="75">
        <v>1</v>
      </c>
      <c r="S6" s="75">
        <v>1</v>
      </c>
      <c r="T6" s="75">
        <v>0</v>
      </c>
      <c r="U6" s="75">
        <v>0</v>
      </c>
      <c r="V6" s="75" t="s">
        <v>28</v>
      </c>
      <c r="W6" s="75">
        <v>0</v>
      </c>
      <c r="X6" s="75">
        <v>0</v>
      </c>
      <c r="Y6" s="75">
        <v>0</v>
      </c>
      <c r="Z6" s="75">
        <v>1</v>
      </c>
      <c r="AA6" s="75">
        <v>0</v>
      </c>
      <c r="AB6" s="75">
        <v>0</v>
      </c>
      <c r="AC6" s="75">
        <v>0</v>
      </c>
      <c r="AD6" s="75">
        <v>0</v>
      </c>
      <c r="AE6" s="75">
        <v>0</v>
      </c>
      <c r="AF6" s="75">
        <v>0</v>
      </c>
      <c r="AG6" s="75">
        <v>0</v>
      </c>
      <c r="AH6" s="75">
        <v>0</v>
      </c>
      <c r="AI6" s="75">
        <v>0</v>
      </c>
      <c r="AJ6" s="75" t="s">
        <v>28</v>
      </c>
      <c r="AK6" s="75" t="s">
        <v>28</v>
      </c>
      <c r="AL6" s="75" t="s">
        <v>32</v>
      </c>
      <c r="AM6" s="75" t="s">
        <v>110</v>
      </c>
      <c r="AN6" s="78" t="s">
        <v>54</v>
      </c>
      <c r="AO6" s="75" t="s">
        <v>29</v>
      </c>
      <c r="AP6" s="75" t="s">
        <v>28</v>
      </c>
      <c r="AQ6" s="75" t="s">
        <v>28</v>
      </c>
      <c r="AR6" s="78" t="s">
        <v>34</v>
      </c>
      <c r="AS6" s="15" t="s">
        <v>384</v>
      </c>
      <c r="AT6" s="19">
        <f t="shared" ca="1" si="0"/>
        <v>56</v>
      </c>
      <c r="AU6" s="19">
        <f t="shared" si="1"/>
        <v>3</v>
      </c>
      <c r="AV6" s="19">
        <f>SUM(Form_Responses13[[#This Row],[¿Con qué tipo de maquinas cuenta su unidad productiva? 
'[Botonadora']]:[¿Con qué tipo de maquinas cuenta su unidad productiva? 
 '[Otra']]])</f>
        <v>1</v>
      </c>
      <c r="AW6" s="51" t="s">
        <v>29</v>
      </c>
      <c r="AX6" s="97" t="s">
        <v>54</v>
      </c>
      <c r="AZ6" s="2" t="s">
        <v>54</v>
      </c>
    </row>
    <row r="7" spans="1:56" ht="26.4" x14ac:dyDescent="0.25">
      <c r="A7" s="70" t="s">
        <v>167</v>
      </c>
      <c r="B7" s="66">
        <v>1018472588</v>
      </c>
      <c r="C7" s="67">
        <v>3185307573</v>
      </c>
      <c r="D7" s="66" t="s">
        <v>168</v>
      </c>
      <c r="E7" s="66" t="s">
        <v>26</v>
      </c>
      <c r="F7" s="66" t="s">
        <v>27</v>
      </c>
      <c r="G7" s="68">
        <v>34583</v>
      </c>
      <c r="H7" s="66" t="s">
        <v>29</v>
      </c>
      <c r="I7" s="66" t="s">
        <v>29</v>
      </c>
      <c r="J7" s="66" t="s">
        <v>28</v>
      </c>
      <c r="K7" s="66">
        <v>2</v>
      </c>
      <c r="L7" s="66" t="s">
        <v>169</v>
      </c>
      <c r="M7" s="66" t="s">
        <v>39</v>
      </c>
      <c r="N7" s="66" t="s">
        <v>170</v>
      </c>
      <c r="O7" s="66" t="s">
        <v>171</v>
      </c>
      <c r="P7" s="66" t="s">
        <v>172</v>
      </c>
      <c r="Q7" s="69" t="s">
        <v>47</v>
      </c>
      <c r="R7" s="66">
        <v>6</v>
      </c>
      <c r="S7" s="66">
        <v>1</v>
      </c>
      <c r="T7" s="66">
        <v>0</v>
      </c>
      <c r="U7" s="66">
        <v>0</v>
      </c>
      <c r="V7" s="66" t="s">
        <v>28</v>
      </c>
      <c r="W7" s="66">
        <v>0</v>
      </c>
      <c r="X7" s="66">
        <v>0</v>
      </c>
      <c r="Y7" s="66">
        <v>1</v>
      </c>
      <c r="Z7" s="66">
        <v>1</v>
      </c>
      <c r="AA7" s="66">
        <v>0</v>
      </c>
      <c r="AB7" s="66">
        <v>0</v>
      </c>
      <c r="AC7" s="66">
        <v>0</v>
      </c>
      <c r="AD7" s="66">
        <v>0</v>
      </c>
      <c r="AE7" s="66">
        <v>2</v>
      </c>
      <c r="AF7" s="66">
        <v>0</v>
      </c>
      <c r="AG7" s="66">
        <v>0</v>
      </c>
      <c r="AH7" s="66">
        <v>0</v>
      </c>
      <c r="AI7" s="66">
        <v>0</v>
      </c>
      <c r="AJ7" s="66" t="s">
        <v>28</v>
      </c>
      <c r="AK7" s="66" t="s">
        <v>31</v>
      </c>
      <c r="AL7" s="66" t="s">
        <v>76</v>
      </c>
      <c r="AM7" s="66" t="s">
        <v>173</v>
      </c>
      <c r="AN7" s="69" t="s">
        <v>27</v>
      </c>
      <c r="AO7" s="66" t="s">
        <v>29</v>
      </c>
      <c r="AP7" s="66" t="s">
        <v>29</v>
      </c>
      <c r="AQ7" s="66" t="s">
        <v>28</v>
      </c>
      <c r="AR7" s="69" t="s">
        <v>34</v>
      </c>
      <c r="AS7" s="15" t="s">
        <v>384</v>
      </c>
      <c r="AT7" s="19">
        <f t="shared" ca="1" si="0"/>
        <v>31</v>
      </c>
      <c r="AU7" s="19">
        <f t="shared" si="1"/>
        <v>8</v>
      </c>
      <c r="AV7" s="19">
        <f>SUM(Form_Responses13[[#This Row],[¿Con qué tipo de maquinas cuenta su unidad productiva? 
'[Botonadora']]:[¿Con qué tipo de maquinas cuenta su unidad productiva? 
 '[Otra']]])</f>
        <v>4</v>
      </c>
      <c r="AW7" s="52" t="s">
        <v>28</v>
      </c>
      <c r="AX7" s="2" t="s">
        <v>29</v>
      </c>
      <c r="BD7" s="2" t="s">
        <v>431</v>
      </c>
    </row>
    <row r="8" spans="1:56" ht="26.4" x14ac:dyDescent="0.25">
      <c r="A8" s="76" t="s">
        <v>334</v>
      </c>
      <c r="B8" s="75">
        <v>39572553</v>
      </c>
      <c r="C8" s="67">
        <v>3138921725</v>
      </c>
      <c r="D8" s="75" t="s">
        <v>335</v>
      </c>
      <c r="E8" s="75" t="s">
        <v>26</v>
      </c>
      <c r="F8" s="75" t="s">
        <v>27</v>
      </c>
      <c r="G8" s="77">
        <v>27903</v>
      </c>
      <c r="H8" s="75" t="s">
        <v>28</v>
      </c>
      <c r="I8" s="75" t="s">
        <v>29</v>
      </c>
      <c r="J8" s="75" t="s">
        <v>29</v>
      </c>
      <c r="K8" s="75">
        <v>4</v>
      </c>
      <c r="L8" s="75" t="s">
        <v>336</v>
      </c>
      <c r="M8" s="75" t="s">
        <v>55</v>
      </c>
      <c r="N8" s="75" t="s">
        <v>337</v>
      </c>
      <c r="O8" s="75" t="s">
        <v>338</v>
      </c>
      <c r="P8" s="75" t="s">
        <v>339</v>
      </c>
      <c r="Q8" s="78" t="s">
        <v>205</v>
      </c>
      <c r="R8" s="75">
        <v>2</v>
      </c>
      <c r="S8" s="75">
        <v>0</v>
      </c>
      <c r="T8" s="75">
        <v>0</v>
      </c>
      <c r="U8" s="75">
        <v>0</v>
      </c>
      <c r="V8" s="75" t="s">
        <v>28</v>
      </c>
      <c r="W8" s="75">
        <v>0</v>
      </c>
      <c r="X8" s="75">
        <v>0</v>
      </c>
      <c r="Y8" s="75">
        <v>0</v>
      </c>
      <c r="Z8" s="75">
        <v>1</v>
      </c>
      <c r="AA8" s="75">
        <v>0</v>
      </c>
      <c r="AB8" s="75">
        <v>0</v>
      </c>
      <c r="AC8" s="75">
        <v>0</v>
      </c>
      <c r="AD8" s="75">
        <v>0</v>
      </c>
      <c r="AE8" s="75">
        <v>1</v>
      </c>
      <c r="AF8" s="75">
        <v>0</v>
      </c>
      <c r="AG8" s="75">
        <v>0</v>
      </c>
      <c r="AH8" s="75">
        <v>0</v>
      </c>
      <c r="AI8" s="75">
        <v>0</v>
      </c>
      <c r="AJ8" s="75" t="s">
        <v>28</v>
      </c>
      <c r="AK8" s="75" t="s">
        <v>28</v>
      </c>
      <c r="AL8" s="75" t="s">
        <v>32</v>
      </c>
      <c r="AM8" s="75" t="s">
        <v>340</v>
      </c>
      <c r="AN8" s="78" t="s">
        <v>341</v>
      </c>
      <c r="AO8" s="75" t="s">
        <v>29</v>
      </c>
      <c r="AP8" s="75" t="s">
        <v>28</v>
      </c>
      <c r="AQ8" s="75" t="s">
        <v>28</v>
      </c>
      <c r="AR8" s="78" t="s">
        <v>34</v>
      </c>
      <c r="AS8" s="15" t="s">
        <v>384</v>
      </c>
      <c r="AT8" s="19">
        <f t="shared" ca="1" si="0"/>
        <v>49</v>
      </c>
      <c r="AU8" s="19">
        <f t="shared" si="1"/>
        <v>3</v>
      </c>
      <c r="AV8" s="19">
        <f>SUM(Form_Responses13[[#This Row],[¿Con qué tipo de maquinas cuenta su unidad productiva? 
'[Botonadora']]:[¿Con qué tipo de maquinas cuenta su unidad productiva? 
 '[Otra']]])</f>
        <v>2</v>
      </c>
      <c r="AW8" s="51" t="s">
        <v>29</v>
      </c>
      <c r="AX8" s="97" t="s">
        <v>54</v>
      </c>
      <c r="AY8" s="2" t="s">
        <v>54</v>
      </c>
    </row>
    <row r="9" spans="1:56" ht="39.6" x14ac:dyDescent="0.25">
      <c r="A9" s="76" t="s">
        <v>190</v>
      </c>
      <c r="B9" s="75">
        <v>40387669</v>
      </c>
      <c r="C9" s="67">
        <v>3044133110</v>
      </c>
      <c r="D9" s="75" t="s">
        <v>191</v>
      </c>
      <c r="E9" s="75" t="s">
        <v>26</v>
      </c>
      <c r="F9" s="75" t="s">
        <v>27</v>
      </c>
      <c r="G9" s="77">
        <v>25275</v>
      </c>
      <c r="H9" s="75" t="s">
        <v>29</v>
      </c>
      <c r="I9" s="75" t="s">
        <v>29</v>
      </c>
      <c r="J9" s="75" t="s">
        <v>29</v>
      </c>
      <c r="K9" s="75">
        <v>4</v>
      </c>
      <c r="L9" s="75" t="s">
        <v>192</v>
      </c>
      <c r="M9" s="75" t="s">
        <v>55</v>
      </c>
      <c r="N9" s="75" t="s">
        <v>193</v>
      </c>
      <c r="O9" s="75" t="s">
        <v>194</v>
      </c>
      <c r="P9" s="78" t="s">
        <v>195</v>
      </c>
      <c r="Q9" s="78" t="s">
        <v>196</v>
      </c>
      <c r="R9" s="75">
        <v>2</v>
      </c>
      <c r="S9" s="75">
        <v>0</v>
      </c>
      <c r="T9" s="75">
        <v>0</v>
      </c>
      <c r="U9" s="75">
        <v>2</v>
      </c>
      <c r="V9" s="75" t="s">
        <v>28</v>
      </c>
      <c r="W9" s="75">
        <v>0</v>
      </c>
      <c r="X9" s="75">
        <v>0</v>
      </c>
      <c r="Y9" s="75">
        <v>0</v>
      </c>
      <c r="Z9" s="75">
        <v>0</v>
      </c>
      <c r="AA9" s="75">
        <v>0</v>
      </c>
      <c r="AB9" s="75">
        <v>0</v>
      </c>
      <c r="AC9" s="75">
        <v>0</v>
      </c>
      <c r="AD9" s="75">
        <v>0</v>
      </c>
      <c r="AE9" s="75">
        <v>0</v>
      </c>
      <c r="AF9" s="75">
        <v>0</v>
      </c>
      <c r="AG9" s="75">
        <v>0</v>
      </c>
      <c r="AH9" s="75">
        <v>0</v>
      </c>
      <c r="AI9" s="75">
        <v>0</v>
      </c>
      <c r="AJ9" s="75" t="s">
        <v>28</v>
      </c>
      <c r="AK9" s="75" t="s">
        <v>31</v>
      </c>
      <c r="AL9" s="75" t="s">
        <v>76</v>
      </c>
      <c r="AM9" s="75" t="s">
        <v>197</v>
      </c>
      <c r="AN9" s="78" t="s">
        <v>54</v>
      </c>
      <c r="AO9" s="75" t="s">
        <v>29</v>
      </c>
      <c r="AP9" s="75" t="s">
        <v>28</v>
      </c>
      <c r="AQ9" s="75" t="s">
        <v>28</v>
      </c>
      <c r="AR9" s="78" t="s">
        <v>34</v>
      </c>
      <c r="AS9" s="15" t="s">
        <v>384</v>
      </c>
      <c r="AT9" s="19">
        <f t="shared" ca="1" si="0"/>
        <v>56</v>
      </c>
      <c r="AU9" s="19">
        <f t="shared" si="1"/>
        <v>5</v>
      </c>
      <c r="AV9" s="19">
        <f>SUM(Form_Responses13[[#This Row],[¿Con qué tipo de maquinas cuenta su unidad productiva? 
'[Botonadora']]:[¿Con qué tipo de maquinas cuenta su unidad productiva? 
 '[Otra']]])</f>
        <v>0</v>
      </c>
      <c r="AW9" s="53" t="s">
        <v>29</v>
      </c>
      <c r="AX9" s="97" t="s">
        <v>54</v>
      </c>
    </row>
    <row r="10" spans="1:56" ht="26.4" x14ac:dyDescent="0.25">
      <c r="A10" s="79" t="s">
        <v>451</v>
      </c>
      <c r="B10" s="80">
        <v>3502243</v>
      </c>
      <c r="C10" s="80">
        <v>3022791595</v>
      </c>
      <c r="D10" s="80" t="s">
        <v>452</v>
      </c>
      <c r="E10" s="80" t="s">
        <v>453</v>
      </c>
      <c r="F10" s="80" t="s">
        <v>454</v>
      </c>
      <c r="G10" s="81">
        <v>33074</v>
      </c>
      <c r="H10" s="80" t="s">
        <v>28</v>
      </c>
      <c r="I10" s="80" t="s">
        <v>29</v>
      </c>
      <c r="J10" s="80" t="s">
        <v>28</v>
      </c>
      <c r="K10" s="80">
        <v>2</v>
      </c>
      <c r="L10" s="80" t="s">
        <v>455</v>
      </c>
      <c r="M10" s="80" t="s">
        <v>204</v>
      </c>
      <c r="N10" s="80" t="s">
        <v>456</v>
      </c>
      <c r="O10" s="80" t="s">
        <v>457</v>
      </c>
      <c r="P10" s="80" t="s">
        <v>458</v>
      </c>
      <c r="Q10" s="82" t="s">
        <v>51</v>
      </c>
      <c r="R10" s="80">
        <v>1</v>
      </c>
      <c r="S10" s="80">
        <v>0</v>
      </c>
      <c r="T10" s="66">
        <v>0</v>
      </c>
      <c r="U10" s="66">
        <v>0</v>
      </c>
      <c r="V10" s="80" t="s">
        <v>28</v>
      </c>
      <c r="W10" s="66">
        <v>0</v>
      </c>
      <c r="X10" s="66">
        <v>0</v>
      </c>
      <c r="Y10" s="80">
        <v>1</v>
      </c>
      <c r="Z10" s="80">
        <v>1</v>
      </c>
      <c r="AA10" s="66">
        <v>0</v>
      </c>
      <c r="AB10" s="66">
        <v>0</v>
      </c>
      <c r="AC10" s="66">
        <v>0</v>
      </c>
      <c r="AD10" s="66">
        <v>0</v>
      </c>
      <c r="AE10" s="80">
        <v>1</v>
      </c>
      <c r="AF10" s="66">
        <v>0</v>
      </c>
      <c r="AG10" s="66">
        <v>0</v>
      </c>
      <c r="AH10" s="80">
        <v>0</v>
      </c>
      <c r="AI10" s="66">
        <v>0</v>
      </c>
      <c r="AJ10" s="80" t="s">
        <v>29</v>
      </c>
      <c r="AK10" s="80" t="s">
        <v>31</v>
      </c>
      <c r="AL10" s="80" t="s">
        <v>86</v>
      </c>
      <c r="AM10" s="80" t="s">
        <v>486</v>
      </c>
      <c r="AN10" s="82" t="s">
        <v>487</v>
      </c>
      <c r="AO10" s="80" t="s">
        <v>29</v>
      </c>
      <c r="AP10" s="80" t="s">
        <v>28</v>
      </c>
      <c r="AQ10" s="80" t="s">
        <v>28</v>
      </c>
      <c r="AR10" s="82" t="s">
        <v>34</v>
      </c>
      <c r="AS10" s="15" t="s">
        <v>384</v>
      </c>
      <c r="AT10" s="19">
        <f t="shared" ca="1" si="0"/>
        <v>35</v>
      </c>
      <c r="AU10" s="19">
        <f t="shared" si="1"/>
        <v>2</v>
      </c>
      <c r="AV10" s="19">
        <f>SUM(Form_Responses13[[#This Row],[¿Con qué tipo de maquinas cuenta su unidad productiva? 
'[Botonadora']]:[¿Con qué tipo de maquinas cuenta su unidad productiva? 
 '[Otra']]])</f>
        <v>3</v>
      </c>
      <c r="AW10" s="51" t="s">
        <v>29</v>
      </c>
      <c r="AX10" s="97" t="s">
        <v>54</v>
      </c>
      <c r="AY10" s="2" t="s">
        <v>54</v>
      </c>
      <c r="BA10" s="2" t="s">
        <v>54</v>
      </c>
      <c r="BB10" s="2" t="s">
        <v>54</v>
      </c>
    </row>
    <row r="11" spans="1:56" ht="39.6" x14ac:dyDescent="0.25">
      <c r="A11" s="76" t="s">
        <v>459</v>
      </c>
      <c r="B11" s="75">
        <v>1010179802</v>
      </c>
      <c r="C11" s="67">
        <v>3203092729</v>
      </c>
      <c r="D11" s="75" t="s">
        <v>414</v>
      </c>
      <c r="E11" s="75" t="s">
        <v>26</v>
      </c>
      <c r="F11" s="75" t="s">
        <v>460</v>
      </c>
      <c r="G11" s="77">
        <v>32490</v>
      </c>
      <c r="H11" s="75" t="s">
        <v>29</v>
      </c>
      <c r="I11" s="75" t="s">
        <v>29</v>
      </c>
      <c r="J11" s="75" t="s">
        <v>28</v>
      </c>
      <c r="K11" s="75">
        <v>2</v>
      </c>
      <c r="L11" s="75" t="s">
        <v>461</v>
      </c>
      <c r="M11" s="75" t="s">
        <v>134</v>
      </c>
      <c r="N11" s="75" t="s">
        <v>462</v>
      </c>
      <c r="O11" s="75" t="s">
        <v>463</v>
      </c>
      <c r="P11" s="78" t="s">
        <v>464</v>
      </c>
      <c r="Q11" s="78" t="s">
        <v>465</v>
      </c>
      <c r="R11" s="75">
        <v>1</v>
      </c>
      <c r="S11" s="75">
        <v>0</v>
      </c>
      <c r="T11" s="75">
        <v>0</v>
      </c>
      <c r="U11" s="75">
        <v>0</v>
      </c>
      <c r="V11" s="75" t="s">
        <v>28</v>
      </c>
      <c r="W11" s="75">
        <v>0</v>
      </c>
      <c r="X11" s="75">
        <v>0</v>
      </c>
      <c r="Y11" s="75">
        <v>0</v>
      </c>
      <c r="Z11" s="75">
        <v>1</v>
      </c>
      <c r="AA11" s="75">
        <v>0</v>
      </c>
      <c r="AB11" s="75">
        <v>0</v>
      </c>
      <c r="AC11" s="75">
        <v>0</v>
      </c>
      <c r="AD11" s="75">
        <v>0</v>
      </c>
      <c r="AE11" s="75">
        <v>1</v>
      </c>
      <c r="AF11" s="75">
        <v>0</v>
      </c>
      <c r="AG11" s="75">
        <v>0</v>
      </c>
      <c r="AH11" s="75">
        <v>1</v>
      </c>
      <c r="AI11" s="75">
        <v>0</v>
      </c>
      <c r="AJ11" s="75" t="s">
        <v>28</v>
      </c>
      <c r="AK11" s="75" t="s">
        <v>31</v>
      </c>
      <c r="AL11" s="75" t="s">
        <v>86</v>
      </c>
      <c r="AM11" s="75" t="s">
        <v>488</v>
      </c>
      <c r="AN11" s="78" t="s">
        <v>489</v>
      </c>
      <c r="AO11" s="75" t="s">
        <v>28</v>
      </c>
      <c r="AP11" s="75" t="s">
        <v>33</v>
      </c>
      <c r="AQ11" s="75" t="s">
        <v>28</v>
      </c>
      <c r="AR11" s="78" t="s">
        <v>34</v>
      </c>
      <c r="AS11" s="15" t="s">
        <v>384</v>
      </c>
      <c r="AT11" s="19">
        <f t="shared" ca="1" si="0"/>
        <v>36</v>
      </c>
      <c r="AU11" s="19">
        <f t="shared" si="1"/>
        <v>2</v>
      </c>
      <c r="AV11" s="19">
        <f>SUM(Form_Responses13[[#This Row],[¿Con qué tipo de maquinas cuenta su unidad productiva? 
'[Botonadora']]:[¿Con qué tipo de maquinas cuenta su unidad productiva? 
 '[Otra']]])</f>
        <v>3</v>
      </c>
      <c r="AW11" s="52" t="s">
        <v>29</v>
      </c>
      <c r="AX11" s="97" t="s">
        <v>54</v>
      </c>
      <c r="AY11" s="2" t="s">
        <v>54</v>
      </c>
      <c r="AZ11" s="2" t="s">
        <v>54</v>
      </c>
    </row>
    <row r="12" spans="1:56" ht="145.19999999999999" x14ac:dyDescent="0.25">
      <c r="A12" s="76" t="s">
        <v>466</v>
      </c>
      <c r="B12" s="75">
        <v>52470953</v>
      </c>
      <c r="C12" s="67">
        <v>3012722607</v>
      </c>
      <c r="D12" s="75" t="s">
        <v>56</v>
      </c>
      <c r="E12" s="75" t="s">
        <v>26</v>
      </c>
      <c r="F12" s="75" t="s">
        <v>27</v>
      </c>
      <c r="G12" s="77">
        <v>28322</v>
      </c>
      <c r="H12" s="75" t="s">
        <v>28</v>
      </c>
      <c r="I12" s="75" t="s">
        <v>29</v>
      </c>
      <c r="J12" s="75" t="s">
        <v>29</v>
      </c>
      <c r="K12" s="75">
        <v>3</v>
      </c>
      <c r="L12" s="75" t="s">
        <v>57</v>
      </c>
      <c r="M12" s="75" t="s">
        <v>58</v>
      </c>
      <c r="N12" s="75" t="s">
        <v>59</v>
      </c>
      <c r="O12" s="75" t="s">
        <v>60</v>
      </c>
      <c r="P12" s="75" t="s">
        <v>61</v>
      </c>
      <c r="Q12" s="78" t="s">
        <v>62</v>
      </c>
      <c r="R12" s="75">
        <v>1</v>
      </c>
      <c r="S12" s="75">
        <v>0</v>
      </c>
      <c r="T12" s="75">
        <v>0</v>
      </c>
      <c r="U12" s="75">
        <v>0</v>
      </c>
      <c r="V12" s="75" t="s">
        <v>28</v>
      </c>
      <c r="W12" s="75">
        <v>0</v>
      </c>
      <c r="X12" s="75">
        <v>0</v>
      </c>
      <c r="Y12" s="75">
        <v>1</v>
      </c>
      <c r="Z12" s="75">
        <v>1</v>
      </c>
      <c r="AA12" s="75">
        <v>0</v>
      </c>
      <c r="AB12" s="75">
        <v>0</v>
      </c>
      <c r="AC12" s="75">
        <v>0</v>
      </c>
      <c r="AD12" s="75">
        <v>0</v>
      </c>
      <c r="AE12" s="75">
        <v>1</v>
      </c>
      <c r="AF12" s="75">
        <v>0</v>
      </c>
      <c r="AG12" s="75">
        <v>0</v>
      </c>
      <c r="AH12" s="75">
        <v>0</v>
      </c>
      <c r="AI12" s="75">
        <v>0</v>
      </c>
      <c r="AJ12" s="75" t="s">
        <v>28</v>
      </c>
      <c r="AK12" s="75" t="s">
        <v>28</v>
      </c>
      <c r="AL12" s="75" t="s">
        <v>32</v>
      </c>
      <c r="AM12" s="75" t="s">
        <v>63</v>
      </c>
      <c r="AN12" s="78" t="s">
        <v>64</v>
      </c>
      <c r="AO12" s="75" t="s">
        <v>28</v>
      </c>
      <c r="AP12" s="75" t="s">
        <v>33</v>
      </c>
      <c r="AQ12" s="75" t="s">
        <v>28</v>
      </c>
      <c r="AR12" s="78" t="s">
        <v>34</v>
      </c>
      <c r="AS12" s="15" t="s">
        <v>384</v>
      </c>
      <c r="AT12" s="19">
        <f t="shared" ca="1" si="0"/>
        <v>48</v>
      </c>
      <c r="AU12" s="19">
        <f t="shared" si="1"/>
        <v>2</v>
      </c>
      <c r="AV12" s="19">
        <f>SUM(Form_Responses13[[#This Row],[¿Con qué tipo de maquinas cuenta su unidad productiva? 
'[Botonadora']]:[¿Con qué tipo de maquinas cuenta su unidad productiva? 
 '[Otra']]])</f>
        <v>3</v>
      </c>
      <c r="AW12" s="51" t="s">
        <v>29</v>
      </c>
      <c r="AX12" s="97" t="s">
        <v>54</v>
      </c>
      <c r="AZ12" s="2" t="s">
        <v>54</v>
      </c>
    </row>
    <row r="13" spans="1:56" ht="26.4" x14ac:dyDescent="0.25">
      <c r="A13" s="76" t="s">
        <v>132</v>
      </c>
      <c r="B13" s="75">
        <v>39616198</v>
      </c>
      <c r="C13" s="67">
        <v>3204650782</v>
      </c>
      <c r="D13" s="75" t="s">
        <v>350</v>
      </c>
      <c r="E13" s="75" t="s">
        <v>26</v>
      </c>
      <c r="F13" s="75" t="s">
        <v>27</v>
      </c>
      <c r="G13" s="77">
        <v>24093</v>
      </c>
      <c r="H13" s="75" t="s">
        <v>29</v>
      </c>
      <c r="I13" s="75" t="s">
        <v>29</v>
      </c>
      <c r="J13" s="75" t="s">
        <v>29</v>
      </c>
      <c r="K13" s="75">
        <v>2</v>
      </c>
      <c r="L13" s="75" t="s">
        <v>133</v>
      </c>
      <c r="M13" s="75" t="s">
        <v>134</v>
      </c>
      <c r="N13" s="75" t="s">
        <v>351</v>
      </c>
      <c r="O13" s="75" t="s">
        <v>352</v>
      </c>
      <c r="P13" s="75" t="s">
        <v>353</v>
      </c>
      <c r="Q13" s="78" t="s">
        <v>91</v>
      </c>
      <c r="R13" s="75">
        <v>0</v>
      </c>
      <c r="S13" s="75">
        <v>0</v>
      </c>
      <c r="T13" s="75">
        <v>0</v>
      </c>
      <c r="U13" s="75">
        <v>0</v>
      </c>
      <c r="V13" s="75" t="s">
        <v>28</v>
      </c>
      <c r="W13" s="75">
        <v>0</v>
      </c>
      <c r="X13" s="75">
        <v>0</v>
      </c>
      <c r="Y13" s="75">
        <v>0</v>
      </c>
      <c r="Z13" s="75">
        <v>1</v>
      </c>
      <c r="AA13" s="75">
        <v>0</v>
      </c>
      <c r="AB13" s="75">
        <v>0</v>
      </c>
      <c r="AC13" s="75">
        <v>0</v>
      </c>
      <c r="AD13" s="75">
        <v>0</v>
      </c>
      <c r="AE13" s="75">
        <v>1</v>
      </c>
      <c r="AF13" s="75">
        <v>0</v>
      </c>
      <c r="AG13" s="75">
        <v>0</v>
      </c>
      <c r="AH13" s="75">
        <v>1</v>
      </c>
      <c r="AI13" s="75">
        <v>0</v>
      </c>
      <c r="AJ13" s="75" t="s">
        <v>28</v>
      </c>
      <c r="AK13" s="75" t="s">
        <v>28</v>
      </c>
      <c r="AL13" s="75" t="s">
        <v>48</v>
      </c>
      <c r="AM13" s="75" t="s">
        <v>354</v>
      </c>
      <c r="AN13" s="78" t="s">
        <v>355</v>
      </c>
      <c r="AO13" s="75" t="s">
        <v>29</v>
      </c>
      <c r="AP13" s="75" t="s">
        <v>28</v>
      </c>
      <c r="AQ13" s="75" t="s">
        <v>28</v>
      </c>
      <c r="AR13" s="78" t="s">
        <v>34</v>
      </c>
      <c r="AS13" s="15" t="s">
        <v>384</v>
      </c>
      <c r="AT13" s="19">
        <f t="shared" ca="1" si="0"/>
        <v>59</v>
      </c>
      <c r="AU13" s="19">
        <f t="shared" si="1"/>
        <v>1</v>
      </c>
      <c r="AV13" s="19">
        <f>SUM(Form_Responses13[[#This Row],[¿Con qué tipo de maquinas cuenta su unidad productiva? 
'[Botonadora']]:[¿Con qué tipo de maquinas cuenta su unidad productiva? 
 '[Otra']]])</f>
        <v>3</v>
      </c>
      <c r="AW13" s="52" t="s">
        <v>29</v>
      </c>
      <c r="AX13" s="97" t="s">
        <v>54</v>
      </c>
    </row>
    <row r="14" spans="1:56" ht="52.8" x14ac:dyDescent="0.25">
      <c r="A14" s="76" t="s">
        <v>174</v>
      </c>
      <c r="B14" s="75">
        <v>52918589</v>
      </c>
      <c r="C14" s="67">
        <v>3193655155</v>
      </c>
      <c r="D14" s="75" t="s">
        <v>175</v>
      </c>
      <c r="E14" s="75" t="s">
        <v>26</v>
      </c>
      <c r="F14" s="75" t="s">
        <v>27</v>
      </c>
      <c r="G14" s="77">
        <v>31252</v>
      </c>
      <c r="H14" s="75" t="s">
        <v>29</v>
      </c>
      <c r="I14" s="75" t="s">
        <v>29</v>
      </c>
      <c r="J14" s="75" t="s">
        <v>28</v>
      </c>
      <c r="K14" s="75">
        <v>2</v>
      </c>
      <c r="L14" s="75" t="s">
        <v>176</v>
      </c>
      <c r="M14" s="75" t="s">
        <v>39</v>
      </c>
      <c r="N14" s="75" t="s">
        <v>177</v>
      </c>
      <c r="O14" s="75" t="s">
        <v>178</v>
      </c>
      <c r="P14" s="78" t="s">
        <v>179</v>
      </c>
      <c r="Q14" s="78" t="s">
        <v>62</v>
      </c>
      <c r="R14" s="75">
        <v>2</v>
      </c>
      <c r="S14" s="75">
        <v>0</v>
      </c>
      <c r="T14" s="75">
        <v>0</v>
      </c>
      <c r="U14" s="75">
        <v>0</v>
      </c>
      <c r="V14" s="75" t="s">
        <v>28</v>
      </c>
      <c r="W14" s="75">
        <v>1</v>
      </c>
      <c r="X14" s="75">
        <v>0</v>
      </c>
      <c r="Y14" s="75">
        <v>0</v>
      </c>
      <c r="Z14" s="75">
        <v>1</v>
      </c>
      <c r="AA14" s="75">
        <v>0</v>
      </c>
      <c r="AB14" s="75">
        <v>0</v>
      </c>
      <c r="AC14" s="75">
        <v>0</v>
      </c>
      <c r="AD14" s="75">
        <v>0</v>
      </c>
      <c r="AE14" s="75">
        <v>1</v>
      </c>
      <c r="AF14" s="75">
        <v>0</v>
      </c>
      <c r="AG14" s="75">
        <v>0</v>
      </c>
      <c r="AH14" s="75">
        <v>0</v>
      </c>
      <c r="AI14" s="75">
        <v>0</v>
      </c>
      <c r="AJ14" s="75" t="s">
        <v>28</v>
      </c>
      <c r="AK14" s="75" t="s">
        <v>28</v>
      </c>
      <c r="AL14" s="75" t="s">
        <v>86</v>
      </c>
      <c r="AM14" s="75" t="s">
        <v>180</v>
      </c>
      <c r="AN14" s="78" t="s">
        <v>181</v>
      </c>
      <c r="AO14" s="75" t="s">
        <v>28</v>
      </c>
      <c r="AP14" s="75" t="s">
        <v>33</v>
      </c>
      <c r="AQ14" s="75" t="s">
        <v>28</v>
      </c>
      <c r="AR14" s="78" t="s">
        <v>34</v>
      </c>
      <c r="AS14" s="15" t="s">
        <v>384</v>
      </c>
      <c r="AT14" s="19">
        <f t="shared" ca="1" si="0"/>
        <v>40</v>
      </c>
      <c r="AU14" s="19">
        <f t="shared" si="1"/>
        <v>3</v>
      </c>
      <c r="AV14" s="19">
        <f>SUM(Form_Responses13[[#This Row],[¿Con qué tipo de maquinas cuenta su unidad productiva? 
'[Botonadora']]:[¿Con qué tipo de maquinas cuenta su unidad productiva? 
 '[Otra']]])</f>
        <v>3</v>
      </c>
      <c r="AW14" s="51" t="s">
        <v>29</v>
      </c>
      <c r="AX14" s="97" t="s">
        <v>54</v>
      </c>
    </row>
    <row r="15" spans="1:56" ht="26.4" x14ac:dyDescent="0.25">
      <c r="A15" s="83" t="s">
        <v>269</v>
      </c>
      <c r="B15" s="66">
        <v>63299668</v>
      </c>
      <c r="C15" s="67">
        <v>3175376326</v>
      </c>
      <c r="D15" s="66" t="s">
        <v>270</v>
      </c>
      <c r="E15" s="66" t="s">
        <v>26</v>
      </c>
      <c r="F15" s="66" t="s">
        <v>27</v>
      </c>
      <c r="G15" s="68">
        <v>23081</v>
      </c>
      <c r="H15" s="66" t="s">
        <v>28</v>
      </c>
      <c r="I15" s="66" t="s">
        <v>28</v>
      </c>
      <c r="J15" s="66" t="s">
        <v>28</v>
      </c>
      <c r="K15" s="66">
        <v>3</v>
      </c>
      <c r="L15" s="66" t="s">
        <v>271</v>
      </c>
      <c r="M15" s="66" t="s">
        <v>55</v>
      </c>
      <c r="N15" s="66" t="s">
        <v>272</v>
      </c>
      <c r="O15" s="66" t="s">
        <v>273</v>
      </c>
      <c r="P15" s="69" t="s">
        <v>274</v>
      </c>
      <c r="Q15" s="69" t="s">
        <v>111</v>
      </c>
      <c r="R15" s="66">
        <v>2</v>
      </c>
      <c r="S15" s="66">
        <v>1</v>
      </c>
      <c r="T15" s="66">
        <v>0</v>
      </c>
      <c r="U15" s="66">
        <v>1</v>
      </c>
      <c r="V15" s="66" t="s">
        <v>28</v>
      </c>
      <c r="W15" s="66">
        <v>0</v>
      </c>
      <c r="X15" s="66">
        <v>0</v>
      </c>
      <c r="Y15" s="66">
        <v>1</v>
      </c>
      <c r="Z15" s="66">
        <v>1</v>
      </c>
      <c r="AA15" s="66">
        <v>0</v>
      </c>
      <c r="AB15" s="66">
        <v>0</v>
      </c>
      <c r="AC15" s="66">
        <v>0</v>
      </c>
      <c r="AD15" s="66">
        <v>0</v>
      </c>
      <c r="AE15" s="66">
        <v>1</v>
      </c>
      <c r="AF15" s="66">
        <v>0</v>
      </c>
      <c r="AG15" s="66">
        <v>0</v>
      </c>
      <c r="AH15" s="66">
        <v>0</v>
      </c>
      <c r="AI15" s="66">
        <v>0</v>
      </c>
      <c r="AJ15" s="66" t="s">
        <v>29</v>
      </c>
      <c r="AK15" s="66" t="s">
        <v>31</v>
      </c>
      <c r="AL15" s="66" t="s">
        <v>102</v>
      </c>
      <c r="AM15" s="66" t="s">
        <v>215</v>
      </c>
      <c r="AN15" s="69" t="s">
        <v>275</v>
      </c>
      <c r="AO15" s="66" t="s">
        <v>29</v>
      </c>
      <c r="AP15" s="66" t="s">
        <v>28</v>
      </c>
      <c r="AQ15" s="66" t="s">
        <v>28</v>
      </c>
      <c r="AR15" s="69" t="s">
        <v>34</v>
      </c>
      <c r="AS15" s="15" t="s">
        <v>384</v>
      </c>
      <c r="AT15" s="19">
        <f t="shared" ca="1" si="0"/>
        <v>62</v>
      </c>
      <c r="AU15" s="19">
        <f t="shared" si="1"/>
        <v>5</v>
      </c>
      <c r="AV15" s="19">
        <f>SUM(Form_Responses13[[#This Row],[¿Con qué tipo de maquinas cuenta su unidad productiva? 
'[Botonadora']]:[¿Con qué tipo de maquinas cuenta su unidad productiva? 
 '[Otra']]])</f>
        <v>3</v>
      </c>
      <c r="AW15" s="52" t="s">
        <v>29</v>
      </c>
      <c r="AX15" s="97" t="s">
        <v>54</v>
      </c>
    </row>
    <row r="16" spans="1:56" ht="26.4" x14ac:dyDescent="0.25">
      <c r="A16" s="65" t="s">
        <v>77</v>
      </c>
      <c r="B16" s="66">
        <v>52854235</v>
      </c>
      <c r="C16" s="67">
        <v>3138800643</v>
      </c>
      <c r="D16" s="66" t="s">
        <v>78</v>
      </c>
      <c r="E16" s="66" t="s">
        <v>26</v>
      </c>
      <c r="F16" s="66" t="s">
        <v>27</v>
      </c>
      <c r="G16" s="68">
        <v>28957</v>
      </c>
      <c r="H16" s="66" t="s">
        <v>28</v>
      </c>
      <c r="I16" s="66" t="s">
        <v>29</v>
      </c>
      <c r="J16" s="66" t="s">
        <v>28</v>
      </c>
      <c r="K16" s="66">
        <v>1</v>
      </c>
      <c r="L16" s="66" t="s">
        <v>79</v>
      </c>
      <c r="M16" s="66" t="s">
        <v>80</v>
      </c>
      <c r="N16" s="66" t="s">
        <v>81</v>
      </c>
      <c r="O16" s="66" t="s">
        <v>82</v>
      </c>
      <c r="P16" s="66" t="s">
        <v>83</v>
      </c>
      <c r="Q16" s="69" t="s">
        <v>47</v>
      </c>
      <c r="R16" s="66">
        <v>1</v>
      </c>
      <c r="S16" s="66">
        <v>0</v>
      </c>
      <c r="T16" s="66">
        <v>0</v>
      </c>
      <c r="U16" s="66">
        <v>0</v>
      </c>
      <c r="V16" s="66" t="s">
        <v>28</v>
      </c>
      <c r="W16" s="66">
        <v>0</v>
      </c>
      <c r="X16" s="66">
        <v>1</v>
      </c>
      <c r="Y16" s="66">
        <v>1</v>
      </c>
      <c r="Z16" s="66">
        <v>2</v>
      </c>
      <c r="AA16" s="66">
        <v>0</v>
      </c>
      <c r="AB16" s="66">
        <v>0</v>
      </c>
      <c r="AC16" s="66">
        <v>0</v>
      </c>
      <c r="AD16" s="66">
        <v>2</v>
      </c>
      <c r="AE16" s="66">
        <v>3</v>
      </c>
      <c r="AF16" s="66">
        <v>1</v>
      </c>
      <c r="AG16" s="66">
        <v>0</v>
      </c>
      <c r="AH16" s="66">
        <v>0</v>
      </c>
      <c r="AI16" s="66">
        <v>0</v>
      </c>
      <c r="AJ16" s="66" t="s">
        <v>28</v>
      </c>
      <c r="AK16" s="66" t="s">
        <v>28</v>
      </c>
      <c r="AL16" s="66" t="s">
        <v>32</v>
      </c>
      <c r="AM16" s="66" t="s">
        <v>84</v>
      </c>
      <c r="AN16" s="69" t="s">
        <v>85</v>
      </c>
      <c r="AO16" s="66" t="s">
        <v>29</v>
      </c>
      <c r="AP16" s="66" t="s">
        <v>29</v>
      </c>
      <c r="AQ16" s="66" t="s">
        <v>28</v>
      </c>
      <c r="AR16" s="69" t="s">
        <v>34</v>
      </c>
      <c r="AS16" s="15" t="s">
        <v>384</v>
      </c>
      <c r="AT16" s="19">
        <f t="shared" ca="1" si="0"/>
        <v>46</v>
      </c>
      <c r="AU16" s="19">
        <f t="shared" si="1"/>
        <v>2</v>
      </c>
      <c r="AV16" s="19">
        <f>SUM(Form_Responses13[[#This Row],[¿Con qué tipo de maquinas cuenta su unidad productiva? 
'[Botonadora']]:[¿Con qué tipo de maquinas cuenta su unidad productiva? 
 '[Otra']]])</f>
        <v>10</v>
      </c>
      <c r="AW16" s="51" t="s">
        <v>29</v>
      </c>
      <c r="AX16" s="97" t="s">
        <v>54</v>
      </c>
      <c r="AY16" s="2" t="s">
        <v>54</v>
      </c>
      <c r="BA16" s="2" t="s">
        <v>54</v>
      </c>
      <c r="BB16" s="2" t="s">
        <v>54</v>
      </c>
    </row>
    <row r="17" spans="1:56" ht="39.6" x14ac:dyDescent="0.25">
      <c r="A17" s="70" t="s">
        <v>343</v>
      </c>
      <c r="B17" s="75">
        <v>1033753863</v>
      </c>
      <c r="C17" s="67">
        <v>3195735283</v>
      </c>
      <c r="D17" s="75" t="s">
        <v>344</v>
      </c>
      <c r="E17" s="75" t="s">
        <v>26</v>
      </c>
      <c r="F17" s="75" t="s">
        <v>27</v>
      </c>
      <c r="G17" s="77">
        <v>34038</v>
      </c>
      <c r="H17" s="75" t="s">
        <v>28</v>
      </c>
      <c r="I17" s="75" t="s">
        <v>29</v>
      </c>
      <c r="J17" s="75" t="s">
        <v>28</v>
      </c>
      <c r="K17" s="75">
        <v>2</v>
      </c>
      <c r="L17" s="75" t="s">
        <v>345</v>
      </c>
      <c r="M17" s="75" t="s">
        <v>30</v>
      </c>
      <c r="N17" s="75" t="s">
        <v>346</v>
      </c>
      <c r="O17" s="75" t="s">
        <v>347</v>
      </c>
      <c r="P17" s="78" t="s">
        <v>467</v>
      </c>
      <c r="Q17" s="78" t="s">
        <v>47</v>
      </c>
      <c r="R17" s="75">
        <v>2</v>
      </c>
      <c r="S17" s="75">
        <v>1</v>
      </c>
      <c r="T17" s="75">
        <v>0</v>
      </c>
      <c r="U17" s="75">
        <v>0</v>
      </c>
      <c r="V17" s="75" t="s">
        <v>28</v>
      </c>
      <c r="W17" s="75">
        <v>0</v>
      </c>
      <c r="X17" s="75">
        <v>0</v>
      </c>
      <c r="Y17" s="75">
        <v>1</v>
      </c>
      <c r="Z17" s="75">
        <v>1</v>
      </c>
      <c r="AA17" s="75">
        <v>0</v>
      </c>
      <c r="AB17" s="75">
        <v>0</v>
      </c>
      <c r="AC17" s="75">
        <v>0</v>
      </c>
      <c r="AD17" s="75">
        <v>0</v>
      </c>
      <c r="AE17" s="75">
        <v>1</v>
      </c>
      <c r="AF17" s="75">
        <v>0</v>
      </c>
      <c r="AG17" s="75">
        <v>0</v>
      </c>
      <c r="AH17" s="75">
        <v>1</v>
      </c>
      <c r="AI17" s="75">
        <v>0</v>
      </c>
      <c r="AJ17" s="75" t="s">
        <v>28</v>
      </c>
      <c r="AK17" s="75" t="s">
        <v>28</v>
      </c>
      <c r="AL17" s="75" t="s">
        <v>32</v>
      </c>
      <c r="AM17" s="75" t="s">
        <v>348</v>
      </c>
      <c r="AN17" s="78" t="s">
        <v>349</v>
      </c>
      <c r="AO17" s="75" t="s">
        <v>28</v>
      </c>
      <c r="AP17" s="75" t="s">
        <v>28</v>
      </c>
      <c r="AQ17" s="75" t="s">
        <v>28</v>
      </c>
      <c r="AR17" s="78" t="s">
        <v>34</v>
      </c>
      <c r="AS17" s="15" t="s">
        <v>384</v>
      </c>
      <c r="AT17" s="19">
        <f t="shared" ca="1" si="0"/>
        <v>32</v>
      </c>
      <c r="AU17" s="19">
        <f t="shared" si="1"/>
        <v>4</v>
      </c>
      <c r="AV17" s="19">
        <f>SUM(Form_Responses13[[#This Row],[¿Con qué tipo de maquinas cuenta su unidad productiva? 
'[Botonadora']]:[¿Con qué tipo de maquinas cuenta su unidad productiva? 
 '[Otra']]])</f>
        <v>4</v>
      </c>
      <c r="AW17" s="52" t="s">
        <v>29</v>
      </c>
      <c r="AX17" s="2" t="s">
        <v>29</v>
      </c>
    </row>
    <row r="18" spans="1:56" ht="26.4" x14ac:dyDescent="0.25">
      <c r="A18" s="65" t="s">
        <v>288</v>
      </c>
      <c r="B18" s="66">
        <v>1014210830</v>
      </c>
      <c r="C18" s="67">
        <v>3194653826</v>
      </c>
      <c r="D18" s="84" t="s">
        <v>468</v>
      </c>
      <c r="E18" s="66" t="s">
        <v>26</v>
      </c>
      <c r="F18" s="66" t="s">
        <v>27</v>
      </c>
      <c r="G18" s="85">
        <v>32978</v>
      </c>
      <c r="H18" s="66" t="s">
        <v>28</v>
      </c>
      <c r="I18" s="66" t="s">
        <v>29</v>
      </c>
      <c r="J18" s="66" t="s">
        <v>28</v>
      </c>
      <c r="K18" s="66">
        <v>3</v>
      </c>
      <c r="L18" s="66" t="s">
        <v>289</v>
      </c>
      <c r="M18" s="66" t="s">
        <v>50</v>
      </c>
      <c r="N18" s="66" t="s">
        <v>290</v>
      </c>
      <c r="O18" s="66" t="s">
        <v>291</v>
      </c>
      <c r="P18" s="69" t="s">
        <v>469</v>
      </c>
      <c r="Q18" s="69" t="s">
        <v>43</v>
      </c>
      <c r="R18" s="66">
        <v>2</v>
      </c>
      <c r="S18" s="66">
        <v>0</v>
      </c>
      <c r="T18" s="66">
        <v>0</v>
      </c>
      <c r="U18" s="66">
        <v>0</v>
      </c>
      <c r="V18" s="66" t="s">
        <v>28</v>
      </c>
      <c r="W18" s="66">
        <v>0</v>
      </c>
      <c r="X18" s="66">
        <v>0</v>
      </c>
      <c r="Y18" s="66">
        <v>1</v>
      </c>
      <c r="Z18" s="66">
        <v>1</v>
      </c>
      <c r="AA18" s="66">
        <v>0</v>
      </c>
      <c r="AB18" s="66">
        <v>0</v>
      </c>
      <c r="AC18" s="66">
        <v>0</v>
      </c>
      <c r="AD18" s="66">
        <v>0</v>
      </c>
      <c r="AE18" s="66">
        <v>1</v>
      </c>
      <c r="AF18" s="66">
        <v>0</v>
      </c>
      <c r="AG18" s="66">
        <v>0</v>
      </c>
      <c r="AH18" s="66">
        <v>0</v>
      </c>
      <c r="AI18" s="66">
        <v>0</v>
      </c>
      <c r="AJ18" s="66" t="s">
        <v>29</v>
      </c>
      <c r="AK18" s="66" t="s">
        <v>28</v>
      </c>
      <c r="AL18" s="66" t="s">
        <v>32</v>
      </c>
      <c r="AM18" s="66" t="s">
        <v>292</v>
      </c>
      <c r="AN18" s="69" t="s">
        <v>293</v>
      </c>
      <c r="AO18" s="66" t="s">
        <v>28</v>
      </c>
      <c r="AP18" s="66" t="s">
        <v>33</v>
      </c>
      <c r="AQ18" s="66" t="s">
        <v>28</v>
      </c>
      <c r="AR18" s="69" t="s">
        <v>34</v>
      </c>
      <c r="AS18" s="15" t="s">
        <v>384</v>
      </c>
      <c r="AT18" s="19">
        <f t="shared" ca="1" si="0"/>
        <v>35</v>
      </c>
      <c r="AU18" s="19">
        <f t="shared" si="1"/>
        <v>3</v>
      </c>
      <c r="AV18" s="19">
        <f>SUM(Form_Responses13[[#This Row],[¿Con qué tipo de maquinas cuenta su unidad productiva? 
'[Botonadora']]:[¿Con qué tipo de maquinas cuenta su unidad productiva? 
 '[Otra']]])</f>
        <v>3</v>
      </c>
      <c r="AW18" s="51" t="s">
        <v>29</v>
      </c>
      <c r="AX18" s="2" t="s">
        <v>29</v>
      </c>
      <c r="AZ18" s="2" t="s">
        <v>54</v>
      </c>
    </row>
    <row r="19" spans="1:56" ht="26.4" x14ac:dyDescent="0.25">
      <c r="A19" s="65" t="s">
        <v>162</v>
      </c>
      <c r="B19" s="66">
        <v>52853033</v>
      </c>
      <c r="C19" s="67">
        <v>3054001996</v>
      </c>
      <c r="D19" s="66" t="s">
        <v>52</v>
      </c>
      <c r="E19" s="66" t="s">
        <v>26</v>
      </c>
      <c r="F19" s="66" t="s">
        <v>27</v>
      </c>
      <c r="G19" s="68">
        <v>29494</v>
      </c>
      <c r="H19" s="66" t="s">
        <v>28</v>
      </c>
      <c r="I19" s="66" t="s">
        <v>29</v>
      </c>
      <c r="J19" s="66" t="s">
        <v>28</v>
      </c>
      <c r="K19" s="66">
        <v>1</v>
      </c>
      <c r="L19" s="66" t="s">
        <v>163</v>
      </c>
      <c r="M19" s="66" t="s">
        <v>30</v>
      </c>
      <c r="N19" s="66" t="s">
        <v>53</v>
      </c>
      <c r="O19" s="66" t="s">
        <v>164</v>
      </c>
      <c r="P19" s="66" t="s">
        <v>165</v>
      </c>
      <c r="Q19" s="69" t="s">
        <v>166</v>
      </c>
      <c r="R19" s="66">
        <v>2</v>
      </c>
      <c r="S19" s="66">
        <v>0</v>
      </c>
      <c r="T19" s="66">
        <v>0</v>
      </c>
      <c r="U19" s="66">
        <v>0</v>
      </c>
      <c r="V19" s="66" t="s">
        <v>28</v>
      </c>
      <c r="W19" s="66">
        <v>0</v>
      </c>
      <c r="X19" s="66">
        <v>0</v>
      </c>
      <c r="Y19" s="66">
        <v>0</v>
      </c>
      <c r="Z19" s="66">
        <v>2</v>
      </c>
      <c r="AA19" s="66">
        <v>0</v>
      </c>
      <c r="AB19" s="66">
        <v>0</v>
      </c>
      <c r="AC19" s="66">
        <v>0</v>
      </c>
      <c r="AD19" s="66">
        <v>0</v>
      </c>
      <c r="AE19" s="66">
        <v>2</v>
      </c>
      <c r="AF19" s="66">
        <v>0</v>
      </c>
      <c r="AG19" s="66">
        <v>0</v>
      </c>
      <c r="AH19" s="66">
        <v>0</v>
      </c>
      <c r="AI19" s="66">
        <v>0</v>
      </c>
      <c r="AJ19" s="66" t="s">
        <v>28</v>
      </c>
      <c r="AK19" s="66" t="s">
        <v>28</v>
      </c>
      <c r="AL19" s="66" t="s">
        <v>32</v>
      </c>
      <c r="AM19" s="66" t="s">
        <v>27</v>
      </c>
      <c r="AN19" s="69" t="s">
        <v>54</v>
      </c>
      <c r="AO19" s="66" t="s">
        <v>29</v>
      </c>
      <c r="AP19" s="66" t="s">
        <v>29</v>
      </c>
      <c r="AQ19" s="66" t="s">
        <v>28</v>
      </c>
      <c r="AR19" s="69" t="s">
        <v>34</v>
      </c>
      <c r="AS19" s="15" t="s">
        <v>384</v>
      </c>
      <c r="AT19" s="19">
        <f t="shared" ca="1" si="0"/>
        <v>45</v>
      </c>
      <c r="AU19" s="19">
        <f t="shared" si="1"/>
        <v>3</v>
      </c>
      <c r="AV19" s="19">
        <f>SUM(Form_Responses13[[#This Row],[¿Con qué tipo de maquinas cuenta su unidad productiva? 
'[Botonadora']]:[¿Con qué tipo de maquinas cuenta su unidad productiva? 
 '[Otra']]])</f>
        <v>4</v>
      </c>
      <c r="AW19" s="52" t="s">
        <v>29</v>
      </c>
      <c r="AX19" s="97" t="s">
        <v>29</v>
      </c>
      <c r="AY19" s="2" t="s">
        <v>54</v>
      </c>
      <c r="AZ19" s="2" t="s">
        <v>54</v>
      </c>
      <c r="BB19" s="2" t="s">
        <v>54</v>
      </c>
    </row>
    <row r="20" spans="1:56" ht="92.4" x14ac:dyDescent="0.25">
      <c r="A20" s="83" t="s">
        <v>316</v>
      </c>
      <c r="B20" s="66">
        <v>1032471216</v>
      </c>
      <c r="C20" s="67">
        <v>3197744813</v>
      </c>
      <c r="D20" s="66" t="s">
        <v>146</v>
      </c>
      <c r="E20" s="66" t="s">
        <v>26</v>
      </c>
      <c r="F20" s="66" t="s">
        <v>27</v>
      </c>
      <c r="G20" s="68">
        <v>34799</v>
      </c>
      <c r="H20" s="66" t="s">
        <v>29</v>
      </c>
      <c r="I20" s="84" t="s">
        <v>29</v>
      </c>
      <c r="J20" s="66" t="s">
        <v>29</v>
      </c>
      <c r="K20" s="66">
        <v>3</v>
      </c>
      <c r="L20" s="66" t="s">
        <v>317</v>
      </c>
      <c r="M20" s="66" t="s">
        <v>101</v>
      </c>
      <c r="N20" s="66" t="s">
        <v>318</v>
      </c>
      <c r="O20" s="66" t="s">
        <v>319</v>
      </c>
      <c r="P20" s="69" t="s">
        <v>320</v>
      </c>
      <c r="Q20" s="69" t="s">
        <v>287</v>
      </c>
      <c r="R20" s="66">
        <v>2</v>
      </c>
      <c r="S20" s="66">
        <v>0</v>
      </c>
      <c r="T20" s="66">
        <v>0</v>
      </c>
      <c r="U20" s="66">
        <v>0</v>
      </c>
      <c r="V20" s="66" t="s">
        <v>28</v>
      </c>
      <c r="W20" s="66">
        <v>0</v>
      </c>
      <c r="X20" s="66">
        <v>0</v>
      </c>
      <c r="Y20" s="66">
        <v>1</v>
      </c>
      <c r="Z20" s="66">
        <v>1</v>
      </c>
      <c r="AA20" s="66">
        <v>0</v>
      </c>
      <c r="AB20" s="66">
        <v>0</v>
      </c>
      <c r="AC20" s="66">
        <v>0</v>
      </c>
      <c r="AD20" s="66">
        <v>0</v>
      </c>
      <c r="AE20" s="66">
        <v>5</v>
      </c>
      <c r="AF20" s="66">
        <v>0</v>
      </c>
      <c r="AG20" s="66">
        <v>0</v>
      </c>
      <c r="AH20" s="66">
        <v>0</v>
      </c>
      <c r="AI20" s="66">
        <v>0</v>
      </c>
      <c r="AJ20" s="66" t="s">
        <v>28</v>
      </c>
      <c r="AK20" s="66" t="s">
        <v>28</v>
      </c>
      <c r="AL20" s="84" t="s">
        <v>32</v>
      </c>
      <c r="AM20" s="69" t="s">
        <v>321</v>
      </c>
      <c r="AN20" s="69" t="s">
        <v>27</v>
      </c>
      <c r="AO20" s="66" t="s">
        <v>28</v>
      </c>
      <c r="AP20" s="66" t="s">
        <v>33</v>
      </c>
      <c r="AQ20" s="66" t="s">
        <v>28</v>
      </c>
      <c r="AR20" s="69" t="s">
        <v>34</v>
      </c>
      <c r="AS20" s="15" t="s">
        <v>384</v>
      </c>
      <c r="AT20" s="19">
        <f t="shared" ca="1" si="0"/>
        <v>30</v>
      </c>
      <c r="AU20" s="19">
        <f t="shared" si="1"/>
        <v>3</v>
      </c>
      <c r="AV20" s="19">
        <f>SUM(Form_Responses13[[#This Row],[¿Con qué tipo de maquinas cuenta su unidad productiva? 
'[Botonadora']]:[¿Con qué tipo de maquinas cuenta su unidad productiva? 
 '[Otra']]])</f>
        <v>7</v>
      </c>
      <c r="AW20" s="51" t="s">
        <v>29</v>
      </c>
      <c r="AX20" s="97" t="s">
        <v>54</v>
      </c>
      <c r="AY20" s="2" t="s">
        <v>54</v>
      </c>
      <c r="BB20" s="2" t="s">
        <v>54</v>
      </c>
    </row>
    <row r="21" spans="1:56" ht="26.4" x14ac:dyDescent="0.25">
      <c r="A21" s="70" t="s">
        <v>242</v>
      </c>
      <c r="B21" s="66">
        <v>51575982</v>
      </c>
      <c r="C21" s="67">
        <v>3207475529</v>
      </c>
      <c r="D21" s="66" t="s">
        <v>243</v>
      </c>
      <c r="E21" s="66" t="s">
        <v>26</v>
      </c>
      <c r="F21" s="66" t="s">
        <v>27</v>
      </c>
      <c r="G21" s="68">
        <v>22295</v>
      </c>
      <c r="H21" s="66" t="s">
        <v>28</v>
      </c>
      <c r="I21" s="66" t="s">
        <v>29</v>
      </c>
      <c r="J21" s="66" t="s">
        <v>29</v>
      </c>
      <c r="K21" s="66">
        <v>2</v>
      </c>
      <c r="L21" s="66" t="s">
        <v>242</v>
      </c>
      <c r="M21" s="66" t="s">
        <v>58</v>
      </c>
      <c r="N21" s="66" t="s">
        <v>240</v>
      </c>
      <c r="O21" s="66" t="s">
        <v>244</v>
      </c>
      <c r="P21" s="66" t="s">
        <v>245</v>
      </c>
      <c r="Q21" s="69" t="s">
        <v>241</v>
      </c>
      <c r="R21" s="66">
        <v>3</v>
      </c>
      <c r="S21" s="66">
        <v>0</v>
      </c>
      <c r="T21" s="66">
        <v>0</v>
      </c>
      <c r="U21" s="66">
        <v>0</v>
      </c>
      <c r="V21" s="66" t="s">
        <v>28</v>
      </c>
      <c r="W21" s="66">
        <v>0</v>
      </c>
      <c r="X21" s="66">
        <v>0</v>
      </c>
      <c r="Y21" s="66">
        <v>0</v>
      </c>
      <c r="Z21" s="66">
        <v>1</v>
      </c>
      <c r="AA21" s="66">
        <v>0</v>
      </c>
      <c r="AB21" s="66">
        <v>0</v>
      </c>
      <c r="AC21" s="66">
        <v>0</v>
      </c>
      <c r="AD21" s="66">
        <v>0</v>
      </c>
      <c r="AE21" s="66">
        <v>1</v>
      </c>
      <c r="AF21" s="66">
        <v>0</v>
      </c>
      <c r="AG21" s="66">
        <v>0</v>
      </c>
      <c r="AH21" s="66">
        <v>0</v>
      </c>
      <c r="AI21" s="66">
        <v>0</v>
      </c>
      <c r="AJ21" s="66" t="s">
        <v>28</v>
      </c>
      <c r="AK21" s="66" t="s">
        <v>29</v>
      </c>
      <c r="AL21" s="66" t="s">
        <v>102</v>
      </c>
      <c r="AM21" s="66" t="s">
        <v>246</v>
      </c>
      <c r="AN21" s="69" t="s">
        <v>247</v>
      </c>
      <c r="AO21" s="66" t="s">
        <v>28</v>
      </c>
      <c r="AP21" s="66" t="s">
        <v>28</v>
      </c>
      <c r="AQ21" s="66" t="s">
        <v>28</v>
      </c>
      <c r="AR21" s="69" t="s">
        <v>34</v>
      </c>
      <c r="AS21" s="15" t="s">
        <v>384</v>
      </c>
      <c r="AT21" s="19">
        <f t="shared" ca="1" si="0"/>
        <v>64</v>
      </c>
      <c r="AU21" s="19">
        <f t="shared" si="1"/>
        <v>4</v>
      </c>
      <c r="AV21" s="19">
        <f>SUM(Form_Responses13[[#This Row],[¿Con qué tipo de maquinas cuenta su unidad productiva? 
'[Botonadora']]:[¿Con qué tipo de maquinas cuenta su unidad productiva? 
 '[Otra']]])</f>
        <v>2</v>
      </c>
      <c r="AW21" s="52" t="s">
        <v>29</v>
      </c>
      <c r="AX21" s="2" t="s">
        <v>29</v>
      </c>
    </row>
    <row r="22" spans="1:56" ht="66" x14ac:dyDescent="0.25">
      <c r="A22" s="70" t="s">
        <v>206</v>
      </c>
      <c r="B22" s="66">
        <v>1106890754</v>
      </c>
      <c r="C22" s="67">
        <v>3133055448</v>
      </c>
      <c r="D22" s="66" t="s">
        <v>207</v>
      </c>
      <c r="E22" s="66" t="s">
        <v>26</v>
      </c>
      <c r="F22" s="66" t="s">
        <v>27</v>
      </c>
      <c r="G22" s="68">
        <v>32466</v>
      </c>
      <c r="H22" s="66" t="s">
        <v>29</v>
      </c>
      <c r="I22" s="66" t="s">
        <v>29</v>
      </c>
      <c r="J22" s="66" t="s">
        <v>28</v>
      </c>
      <c r="K22" s="66">
        <v>2</v>
      </c>
      <c r="L22" s="66" t="s">
        <v>208</v>
      </c>
      <c r="M22" s="66" t="s">
        <v>68</v>
      </c>
      <c r="N22" s="66" t="s">
        <v>209</v>
      </c>
      <c r="O22" s="66" t="s">
        <v>210</v>
      </c>
      <c r="P22" s="69" t="s">
        <v>211</v>
      </c>
      <c r="Q22" s="69" t="s">
        <v>212</v>
      </c>
      <c r="R22" s="66">
        <v>2</v>
      </c>
      <c r="S22" s="66">
        <v>1</v>
      </c>
      <c r="T22" s="66">
        <v>1</v>
      </c>
      <c r="U22" s="66">
        <v>1</v>
      </c>
      <c r="V22" s="66" t="s">
        <v>28</v>
      </c>
      <c r="W22" s="66">
        <v>0</v>
      </c>
      <c r="X22" s="66">
        <v>0</v>
      </c>
      <c r="Y22" s="66">
        <v>0</v>
      </c>
      <c r="Z22" s="66">
        <v>1</v>
      </c>
      <c r="AA22" s="66">
        <v>0</v>
      </c>
      <c r="AB22" s="66">
        <v>0</v>
      </c>
      <c r="AC22" s="66">
        <v>0</v>
      </c>
      <c r="AD22" s="66">
        <v>0</v>
      </c>
      <c r="AE22" s="66">
        <v>1</v>
      </c>
      <c r="AF22" s="66">
        <v>0</v>
      </c>
      <c r="AG22" s="66">
        <v>0</v>
      </c>
      <c r="AH22" s="66">
        <v>0</v>
      </c>
      <c r="AI22" s="66">
        <v>0</v>
      </c>
      <c r="AJ22" s="66" t="s">
        <v>28</v>
      </c>
      <c r="AK22" s="66" t="s">
        <v>28</v>
      </c>
      <c r="AL22" s="66" t="s">
        <v>32</v>
      </c>
      <c r="AM22" s="69" t="s">
        <v>213</v>
      </c>
      <c r="AN22" s="69" t="s">
        <v>27</v>
      </c>
      <c r="AO22" s="66" t="s">
        <v>29</v>
      </c>
      <c r="AP22" s="66" t="s">
        <v>28</v>
      </c>
      <c r="AQ22" s="66" t="s">
        <v>28</v>
      </c>
      <c r="AR22" s="69" t="s">
        <v>34</v>
      </c>
      <c r="AS22" s="15" t="s">
        <v>384</v>
      </c>
      <c r="AT22" s="19">
        <f t="shared" ca="1" si="0"/>
        <v>36</v>
      </c>
      <c r="AU22" s="19">
        <f t="shared" si="1"/>
        <v>5</v>
      </c>
      <c r="AV22" s="19">
        <f>SUM(Form_Responses13[[#This Row],[¿Con qué tipo de maquinas cuenta su unidad productiva? 
'[Botonadora']]:[¿Con qué tipo de maquinas cuenta su unidad productiva? 
 '[Otra']]])</f>
        <v>2</v>
      </c>
      <c r="AW22" s="51" t="s">
        <v>29</v>
      </c>
      <c r="AX22" s="2" t="s">
        <v>29</v>
      </c>
    </row>
    <row r="23" spans="1:56" ht="52.8" x14ac:dyDescent="0.25">
      <c r="A23" s="76" t="s">
        <v>322</v>
      </c>
      <c r="B23" s="75">
        <v>52885735</v>
      </c>
      <c r="C23" s="67">
        <v>3108095592</v>
      </c>
      <c r="D23" s="75" t="s">
        <v>323</v>
      </c>
      <c r="E23" s="75" t="s">
        <v>26</v>
      </c>
      <c r="F23" s="75" t="s">
        <v>27</v>
      </c>
      <c r="G23" s="77">
        <v>30026</v>
      </c>
      <c r="H23" s="75" t="s">
        <v>29</v>
      </c>
      <c r="I23" s="75" t="s">
        <v>29</v>
      </c>
      <c r="J23" s="75" t="s">
        <v>28</v>
      </c>
      <c r="K23" s="75">
        <v>3</v>
      </c>
      <c r="L23" s="75" t="s">
        <v>324</v>
      </c>
      <c r="M23" s="75" t="s">
        <v>280</v>
      </c>
      <c r="N23" s="75" t="s">
        <v>325</v>
      </c>
      <c r="O23" s="75" t="s">
        <v>326</v>
      </c>
      <c r="P23" s="75" t="s">
        <v>327</v>
      </c>
      <c r="Q23" s="78" t="s">
        <v>112</v>
      </c>
      <c r="R23" s="75">
        <v>2</v>
      </c>
      <c r="S23" s="75">
        <v>1</v>
      </c>
      <c r="T23" s="75">
        <v>0</v>
      </c>
      <c r="U23" s="75">
        <v>0</v>
      </c>
      <c r="V23" s="75" t="s">
        <v>28</v>
      </c>
      <c r="W23" s="75">
        <v>0</v>
      </c>
      <c r="X23" s="75">
        <v>0</v>
      </c>
      <c r="Y23" s="75">
        <v>0</v>
      </c>
      <c r="Z23" s="75">
        <v>1</v>
      </c>
      <c r="AA23" s="75">
        <v>0</v>
      </c>
      <c r="AB23" s="75">
        <v>0</v>
      </c>
      <c r="AC23" s="75">
        <v>0</v>
      </c>
      <c r="AD23" s="75">
        <v>0</v>
      </c>
      <c r="AE23" s="75">
        <v>1</v>
      </c>
      <c r="AF23" s="75">
        <v>0</v>
      </c>
      <c r="AG23" s="75">
        <v>0</v>
      </c>
      <c r="AH23" s="75">
        <v>0</v>
      </c>
      <c r="AI23" s="75">
        <v>0</v>
      </c>
      <c r="AJ23" s="75" t="s">
        <v>28</v>
      </c>
      <c r="AK23" s="75" t="s">
        <v>28</v>
      </c>
      <c r="AL23" s="75" t="s">
        <v>148</v>
      </c>
      <c r="AM23" s="75" t="s">
        <v>328</v>
      </c>
      <c r="AN23" s="78" t="s">
        <v>329</v>
      </c>
      <c r="AO23" s="75" t="s">
        <v>29</v>
      </c>
      <c r="AP23" s="75" t="s">
        <v>28</v>
      </c>
      <c r="AQ23" s="75" t="s">
        <v>28</v>
      </c>
      <c r="AR23" s="78" t="s">
        <v>34</v>
      </c>
      <c r="AS23" s="15" t="s">
        <v>384</v>
      </c>
      <c r="AT23" s="19">
        <f t="shared" ca="1" si="0"/>
        <v>43</v>
      </c>
      <c r="AU23" s="19">
        <f t="shared" si="1"/>
        <v>4</v>
      </c>
      <c r="AV23" s="19">
        <f>SUM(Form_Responses13[[#This Row],[¿Con qué tipo de maquinas cuenta su unidad productiva? 
'[Botonadora']]:[¿Con qué tipo de maquinas cuenta su unidad productiva? 
 '[Otra']]])</f>
        <v>2</v>
      </c>
      <c r="AW23" s="52" t="s">
        <v>28</v>
      </c>
      <c r="AX23" s="97" t="s">
        <v>54</v>
      </c>
    </row>
    <row r="24" spans="1:56" ht="39.6" x14ac:dyDescent="0.25">
      <c r="A24" s="76" t="s">
        <v>470</v>
      </c>
      <c r="B24" s="75">
        <v>39566502</v>
      </c>
      <c r="C24" s="67">
        <v>3134195583</v>
      </c>
      <c r="D24" s="75" t="s">
        <v>357</v>
      </c>
      <c r="E24" s="75" t="s">
        <v>26</v>
      </c>
      <c r="F24" s="75" t="s">
        <v>27</v>
      </c>
      <c r="G24" s="77">
        <v>25732</v>
      </c>
      <c r="H24" s="75" t="s">
        <v>29</v>
      </c>
      <c r="I24" s="75" t="s">
        <v>29</v>
      </c>
      <c r="J24" s="75" t="s">
        <v>28</v>
      </c>
      <c r="K24" s="75">
        <v>3</v>
      </c>
      <c r="L24" s="75" t="s">
        <v>358</v>
      </c>
      <c r="M24" s="75" t="s">
        <v>55</v>
      </c>
      <c r="N24" s="75" t="s">
        <v>359</v>
      </c>
      <c r="O24" s="75" t="s">
        <v>360</v>
      </c>
      <c r="P24" s="78" t="s">
        <v>361</v>
      </c>
      <c r="Q24" s="78" t="s">
        <v>362</v>
      </c>
      <c r="R24" s="75">
        <v>2</v>
      </c>
      <c r="S24" s="75">
        <v>0</v>
      </c>
      <c r="T24" s="75">
        <v>0</v>
      </c>
      <c r="U24" s="75">
        <v>0</v>
      </c>
      <c r="V24" s="75" t="s">
        <v>28</v>
      </c>
      <c r="W24" s="75">
        <v>0</v>
      </c>
      <c r="X24" s="75">
        <v>0</v>
      </c>
      <c r="Y24" s="75">
        <v>0</v>
      </c>
      <c r="Z24" s="75">
        <v>1</v>
      </c>
      <c r="AA24" s="75">
        <v>0</v>
      </c>
      <c r="AB24" s="75">
        <v>0</v>
      </c>
      <c r="AC24" s="75">
        <v>0</v>
      </c>
      <c r="AD24" s="75">
        <v>0</v>
      </c>
      <c r="AE24" s="75">
        <v>1</v>
      </c>
      <c r="AF24" s="75">
        <v>0</v>
      </c>
      <c r="AG24" s="75">
        <v>0</v>
      </c>
      <c r="AH24" s="75">
        <v>2</v>
      </c>
      <c r="AI24" s="75">
        <v>0</v>
      </c>
      <c r="AJ24" s="75" t="s">
        <v>28</v>
      </c>
      <c r="AK24" s="75" t="s">
        <v>28</v>
      </c>
      <c r="AL24" s="75" t="s">
        <v>32</v>
      </c>
      <c r="AM24" s="75" t="s">
        <v>363</v>
      </c>
      <c r="AN24" s="78" t="s">
        <v>364</v>
      </c>
      <c r="AO24" s="75" t="s">
        <v>29</v>
      </c>
      <c r="AP24" s="75" t="s">
        <v>28</v>
      </c>
      <c r="AQ24" s="75" t="s">
        <v>28</v>
      </c>
      <c r="AR24" s="78" t="s">
        <v>34</v>
      </c>
      <c r="AS24" s="15" t="s">
        <v>384</v>
      </c>
      <c r="AT24" s="19">
        <f t="shared" ca="1" si="0"/>
        <v>55</v>
      </c>
      <c r="AU24" s="19">
        <f t="shared" si="1"/>
        <v>3</v>
      </c>
      <c r="AV24" s="19">
        <f>SUM(Form_Responses13[[#This Row],[¿Con qué tipo de maquinas cuenta su unidad productiva? 
'[Botonadora']]:[¿Con qué tipo de maquinas cuenta su unidad productiva? 
 '[Otra']]])</f>
        <v>4</v>
      </c>
      <c r="AW24" s="51" t="s">
        <v>29</v>
      </c>
      <c r="AX24" s="97" t="s">
        <v>54</v>
      </c>
    </row>
    <row r="25" spans="1:56" ht="26.4" x14ac:dyDescent="0.25">
      <c r="A25" s="76" t="s">
        <v>122</v>
      </c>
      <c r="B25" s="75">
        <v>1130673631</v>
      </c>
      <c r="C25" s="67">
        <v>3187923813</v>
      </c>
      <c r="D25" s="75" t="s">
        <v>123</v>
      </c>
      <c r="E25" s="75" t="s">
        <v>26</v>
      </c>
      <c r="F25" s="75" t="s">
        <v>27</v>
      </c>
      <c r="G25" s="77">
        <v>31581</v>
      </c>
      <c r="H25" s="75" t="s">
        <v>28</v>
      </c>
      <c r="I25" s="75" t="s">
        <v>29</v>
      </c>
      <c r="J25" s="75" t="s">
        <v>28</v>
      </c>
      <c r="K25" s="75">
        <v>2</v>
      </c>
      <c r="L25" s="75" t="s">
        <v>124</v>
      </c>
      <c r="M25" s="75" t="s">
        <v>90</v>
      </c>
      <c r="N25" s="75" t="s">
        <v>125</v>
      </c>
      <c r="O25" s="75" t="s">
        <v>126</v>
      </c>
      <c r="P25" s="78" t="s">
        <v>127</v>
      </c>
      <c r="Q25" s="78" t="s">
        <v>128</v>
      </c>
      <c r="R25" s="75">
        <v>1</v>
      </c>
      <c r="S25" s="75">
        <v>1</v>
      </c>
      <c r="T25" s="75">
        <v>0</v>
      </c>
      <c r="U25" s="75">
        <v>2</v>
      </c>
      <c r="V25" s="75" t="s">
        <v>28</v>
      </c>
      <c r="W25" s="75">
        <v>2</v>
      </c>
      <c r="X25" s="75">
        <v>0</v>
      </c>
      <c r="Y25" s="75">
        <v>1</v>
      </c>
      <c r="Z25" s="75">
        <v>1</v>
      </c>
      <c r="AA25" s="75">
        <v>0</v>
      </c>
      <c r="AB25" s="75">
        <v>0</v>
      </c>
      <c r="AC25" s="75">
        <v>2</v>
      </c>
      <c r="AD25" s="75">
        <v>0</v>
      </c>
      <c r="AE25" s="75">
        <v>2</v>
      </c>
      <c r="AF25" s="75">
        <v>0</v>
      </c>
      <c r="AG25" s="75">
        <v>0</v>
      </c>
      <c r="AH25" s="75">
        <v>1</v>
      </c>
      <c r="AI25" s="75">
        <v>0</v>
      </c>
      <c r="AJ25" s="75" t="s">
        <v>28</v>
      </c>
      <c r="AK25" s="75" t="s">
        <v>28</v>
      </c>
      <c r="AL25" s="75" t="s">
        <v>32</v>
      </c>
      <c r="AM25" s="75" t="s">
        <v>129</v>
      </c>
      <c r="AN25" s="78" t="s">
        <v>130</v>
      </c>
      <c r="AO25" s="75" t="s">
        <v>49</v>
      </c>
      <c r="AP25" s="75" t="s">
        <v>28</v>
      </c>
      <c r="AQ25" s="75" t="s">
        <v>28</v>
      </c>
      <c r="AR25" s="78" t="s">
        <v>34</v>
      </c>
      <c r="AS25" s="15" t="s">
        <v>384</v>
      </c>
      <c r="AT25" s="19">
        <f t="shared" ca="1" si="0"/>
        <v>39</v>
      </c>
      <c r="AU25" s="19">
        <f t="shared" si="1"/>
        <v>5</v>
      </c>
      <c r="AV25" s="19">
        <f>SUM(Form_Responses13[[#This Row],[¿Con qué tipo de maquinas cuenta su unidad productiva? 
'[Botonadora']]:[¿Con qué tipo de maquinas cuenta su unidad productiva? 
 '[Otra']]])</f>
        <v>9</v>
      </c>
      <c r="AW25" s="52" t="s">
        <v>29</v>
      </c>
      <c r="AX25" s="97" t="s">
        <v>54</v>
      </c>
      <c r="AY25" s="2" t="s">
        <v>54</v>
      </c>
      <c r="BA25" s="2" t="s">
        <v>54</v>
      </c>
      <c r="BB25" s="2" t="s">
        <v>54</v>
      </c>
    </row>
    <row r="26" spans="1:56" ht="39.6" x14ac:dyDescent="0.25">
      <c r="A26" s="86" t="s">
        <v>223</v>
      </c>
      <c r="B26" s="75">
        <v>79817429</v>
      </c>
      <c r="C26" s="67">
        <v>3103443553</v>
      </c>
      <c r="D26" s="75" t="s">
        <v>224</v>
      </c>
      <c r="E26" s="75" t="s">
        <v>26</v>
      </c>
      <c r="F26" s="75" t="s">
        <v>27</v>
      </c>
      <c r="G26" s="77">
        <v>29562</v>
      </c>
      <c r="H26" s="75" t="s">
        <v>29</v>
      </c>
      <c r="I26" s="75" t="s">
        <v>29</v>
      </c>
      <c r="J26" s="75" t="s">
        <v>28</v>
      </c>
      <c r="K26" s="75">
        <v>2</v>
      </c>
      <c r="L26" s="75" t="s">
        <v>225</v>
      </c>
      <c r="M26" s="75" t="s">
        <v>30</v>
      </c>
      <c r="N26" s="75" t="s">
        <v>226</v>
      </c>
      <c r="O26" s="75" t="s">
        <v>227</v>
      </c>
      <c r="P26" s="78" t="s">
        <v>471</v>
      </c>
      <c r="Q26" s="78" t="s">
        <v>47</v>
      </c>
      <c r="R26" s="75">
        <v>0</v>
      </c>
      <c r="S26" s="75">
        <v>0</v>
      </c>
      <c r="T26" s="75">
        <v>0</v>
      </c>
      <c r="U26" s="75">
        <v>0</v>
      </c>
      <c r="V26" s="75" t="s">
        <v>28</v>
      </c>
      <c r="W26" s="75">
        <v>0</v>
      </c>
      <c r="X26" s="75">
        <v>0</v>
      </c>
      <c r="Y26" s="75">
        <v>0</v>
      </c>
      <c r="Z26" s="75">
        <v>1</v>
      </c>
      <c r="AA26" s="75">
        <v>0</v>
      </c>
      <c r="AB26" s="75">
        <v>0</v>
      </c>
      <c r="AC26" s="75">
        <v>0</v>
      </c>
      <c r="AD26" s="75">
        <v>0</v>
      </c>
      <c r="AE26" s="75" t="s">
        <v>228</v>
      </c>
      <c r="AF26" s="75">
        <v>0</v>
      </c>
      <c r="AG26" s="75">
        <v>0</v>
      </c>
      <c r="AH26" s="75">
        <v>0</v>
      </c>
      <c r="AI26" s="75">
        <v>0</v>
      </c>
      <c r="AJ26" s="75" t="s">
        <v>29</v>
      </c>
      <c r="AK26" s="75" t="s">
        <v>31</v>
      </c>
      <c r="AL26" s="75" t="s">
        <v>32</v>
      </c>
      <c r="AM26" s="75" t="s">
        <v>229</v>
      </c>
      <c r="AN26" s="78" t="s">
        <v>27</v>
      </c>
      <c r="AO26" s="75" t="s">
        <v>28</v>
      </c>
      <c r="AP26" s="75" t="s">
        <v>33</v>
      </c>
      <c r="AQ26" s="75" t="s">
        <v>28</v>
      </c>
      <c r="AR26" s="78" t="s">
        <v>34</v>
      </c>
      <c r="AS26" s="15" t="s">
        <v>385</v>
      </c>
      <c r="AT26" s="19">
        <f t="shared" ca="1" si="0"/>
        <v>44</v>
      </c>
      <c r="AU26" s="19">
        <f t="shared" si="1"/>
        <v>1</v>
      </c>
      <c r="AV26" s="19">
        <f>SUM(Form_Responses13[[#This Row],[¿Con qué tipo de maquinas cuenta su unidad productiva? 
'[Botonadora']]:[¿Con qué tipo de maquinas cuenta su unidad productiva? 
 '[Otra']]])</f>
        <v>1</v>
      </c>
      <c r="AW26" s="51" t="s">
        <v>29</v>
      </c>
      <c r="AX26" s="97" t="s">
        <v>29</v>
      </c>
      <c r="AY26" s="2" t="s">
        <v>54</v>
      </c>
      <c r="BB26" s="2" t="s">
        <v>54</v>
      </c>
    </row>
    <row r="27" spans="1:56" ht="52.8" x14ac:dyDescent="0.25">
      <c r="A27" s="83" t="s">
        <v>248</v>
      </c>
      <c r="B27" s="66">
        <v>1014283888</v>
      </c>
      <c r="C27" s="67">
        <v>3124753391</v>
      </c>
      <c r="D27" s="66" t="s">
        <v>249</v>
      </c>
      <c r="E27" s="66" t="s">
        <v>26</v>
      </c>
      <c r="F27" s="66" t="s">
        <v>27</v>
      </c>
      <c r="G27" s="68">
        <v>35773</v>
      </c>
      <c r="H27" s="66" t="s">
        <v>29</v>
      </c>
      <c r="I27" s="66" t="s">
        <v>29</v>
      </c>
      <c r="J27" s="66" t="s">
        <v>29</v>
      </c>
      <c r="K27" s="66">
        <v>3</v>
      </c>
      <c r="L27" s="66" t="s">
        <v>250</v>
      </c>
      <c r="M27" s="66" t="s">
        <v>46</v>
      </c>
      <c r="N27" s="66" t="s">
        <v>251</v>
      </c>
      <c r="O27" s="66" t="s">
        <v>252</v>
      </c>
      <c r="P27" s="66" t="s">
        <v>253</v>
      </c>
      <c r="Q27" s="69" t="s">
        <v>214</v>
      </c>
      <c r="R27" s="66">
        <v>2</v>
      </c>
      <c r="S27" s="66">
        <v>0</v>
      </c>
      <c r="T27" s="66">
        <v>0</v>
      </c>
      <c r="U27" s="66">
        <v>0</v>
      </c>
      <c r="V27" s="66" t="s">
        <v>28</v>
      </c>
      <c r="W27" s="66">
        <v>0</v>
      </c>
      <c r="X27" s="66">
        <v>0</v>
      </c>
      <c r="Y27" s="66">
        <v>0</v>
      </c>
      <c r="Z27" s="66">
        <v>1</v>
      </c>
      <c r="AA27" s="66">
        <v>0</v>
      </c>
      <c r="AB27" s="66">
        <v>0</v>
      </c>
      <c r="AC27" s="66">
        <v>0</v>
      </c>
      <c r="AD27" s="66">
        <v>0</v>
      </c>
      <c r="AE27" s="66">
        <v>1</v>
      </c>
      <c r="AF27" s="66">
        <v>0</v>
      </c>
      <c r="AG27" s="66">
        <v>0</v>
      </c>
      <c r="AH27" s="66">
        <v>1</v>
      </c>
      <c r="AI27" s="66">
        <v>0</v>
      </c>
      <c r="AJ27" s="66" t="s">
        <v>28</v>
      </c>
      <c r="AK27" s="66" t="s">
        <v>28</v>
      </c>
      <c r="AL27" s="66" t="s">
        <v>32</v>
      </c>
      <c r="AM27" s="66" t="s">
        <v>254</v>
      </c>
      <c r="AN27" s="69" t="s">
        <v>255</v>
      </c>
      <c r="AO27" s="66" t="s">
        <v>28</v>
      </c>
      <c r="AP27" s="66" t="s">
        <v>33</v>
      </c>
      <c r="AQ27" s="66" t="s">
        <v>28</v>
      </c>
      <c r="AR27" s="69" t="s">
        <v>34</v>
      </c>
      <c r="AS27" s="15" t="s">
        <v>384</v>
      </c>
      <c r="AT27" s="19">
        <f t="shared" ca="1" si="0"/>
        <v>27</v>
      </c>
      <c r="AU27" s="19">
        <f t="shared" si="1"/>
        <v>3</v>
      </c>
      <c r="AV27" s="19">
        <f>SUM(Form_Responses13[[#This Row],[¿Con qué tipo de maquinas cuenta su unidad productiva? 
'[Botonadora']]:[¿Con qué tipo de maquinas cuenta su unidad productiva? 
 '[Otra']]])</f>
        <v>3</v>
      </c>
      <c r="AW27" s="52" t="s">
        <v>29</v>
      </c>
      <c r="AX27" s="97" t="s">
        <v>54</v>
      </c>
    </row>
    <row r="28" spans="1:56" ht="26.4" x14ac:dyDescent="0.25">
      <c r="A28" s="76" t="s">
        <v>403</v>
      </c>
      <c r="B28" s="75">
        <v>20420773</v>
      </c>
      <c r="C28" s="67">
        <v>3118896940</v>
      </c>
      <c r="D28" s="75" t="s">
        <v>404</v>
      </c>
      <c r="E28" s="75" t="s">
        <v>26</v>
      </c>
      <c r="F28" s="75" t="s">
        <v>27</v>
      </c>
      <c r="G28" s="77">
        <v>21654</v>
      </c>
      <c r="H28" s="75" t="s">
        <v>29</v>
      </c>
      <c r="I28" s="75" t="s">
        <v>29</v>
      </c>
      <c r="J28" s="75" t="s">
        <v>28</v>
      </c>
      <c r="K28" s="75">
        <v>4</v>
      </c>
      <c r="L28" s="75" t="s">
        <v>405</v>
      </c>
      <c r="M28" s="75" t="s">
        <v>55</v>
      </c>
      <c r="N28" s="75" t="s">
        <v>406</v>
      </c>
      <c r="O28" s="75" t="s">
        <v>407</v>
      </c>
      <c r="P28" s="75" t="s">
        <v>408</v>
      </c>
      <c r="Q28" s="78" t="s">
        <v>287</v>
      </c>
      <c r="R28" s="75">
        <v>1</v>
      </c>
      <c r="S28" s="75">
        <v>0</v>
      </c>
      <c r="T28" s="75">
        <v>0</v>
      </c>
      <c r="U28" s="75">
        <v>0</v>
      </c>
      <c r="V28" s="75" t="s">
        <v>28</v>
      </c>
      <c r="W28" s="75">
        <v>0</v>
      </c>
      <c r="X28" s="75">
        <v>0</v>
      </c>
      <c r="Y28" s="75">
        <v>1</v>
      </c>
      <c r="Z28" s="75">
        <v>1</v>
      </c>
      <c r="AA28" s="75">
        <v>0</v>
      </c>
      <c r="AB28" s="75">
        <v>0</v>
      </c>
      <c r="AC28" s="75">
        <v>0</v>
      </c>
      <c r="AD28" s="75">
        <v>0</v>
      </c>
      <c r="AE28" s="75">
        <v>1</v>
      </c>
      <c r="AF28" s="75">
        <v>0</v>
      </c>
      <c r="AG28" s="75">
        <v>0</v>
      </c>
      <c r="AH28" s="75">
        <v>1</v>
      </c>
      <c r="AI28" s="75">
        <v>0</v>
      </c>
      <c r="AJ28" s="75" t="s">
        <v>28</v>
      </c>
      <c r="AK28" s="75" t="s">
        <v>31</v>
      </c>
      <c r="AL28" s="75" t="s">
        <v>48</v>
      </c>
      <c r="AM28" s="75" t="s">
        <v>409</v>
      </c>
      <c r="AN28" s="78" t="s">
        <v>410</v>
      </c>
      <c r="AO28" s="75" t="s">
        <v>29</v>
      </c>
      <c r="AP28" s="75" t="s">
        <v>28</v>
      </c>
      <c r="AQ28" s="75" t="s">
        <v>28</v>
      </c>
      <c r="AR28" s="78" t="s">
        <v>34</v>
      </c>
      <c r="AS28" s="15" t="s">
        <v>384</v>
      </c>
      <c r="AT28" s="19">
        <f t="shared" ca="1" si="0"/>
        <v>66</v>
      </c>
      <c r="AU28" s="19">
        <f t="shared" si="1"/>
        <v>2</v>
      </c>
      <c r="AV28" s="19">
        <f>SUM(Form_Responses13[[#This Row],[¿Con qué tipo de maquinas cuenta su unidad productiva? 
'[Botonadora']]:[¿Con qué tipo de maquinas cuenta su unidad productiva? 
 '[Otra']]])</f>
        <v>4</v>
      </c>
      <c r="AW28" s="51" t="s">
        <v>29</v>
      </c>
      <c r="AX28" s="97" t="s">
        <v>54</v>
      </c>
      <c r="AY28" s="2" t="s">
        <v>54</v>
      </c>
    </row>
    <row r="29" spans="1:56" ht="26.4" x14ac:dyDescent="0.25">
      <c r="A29" s="86" t="s">
        <v>156</v>
      </c>
      <c r="B29" s="75">
        <v>39621105</v>
      </c>
      <c r="C29" s="67">
        <v>3138784278</v>
      </c>
      <c r="D29" s="75" t="s">
        <v>157</v>
      </c>
      <c r="E29" s="75" t="s">
        <v>26</v>
      </c>
      <c r="F29" s="75" t="s">
        <v>27</v>
      </c>
      <c r="G29" s="77">
        <v>25978</v>
      </c>
      <c r="H29" s="75" t="s">
        <v>28</v>
      </c>
      <c r="I29" s="75" t="s">
        <v>28</v>
      </c>
      <c r="J29" s="75" t="s">
        <v>29</v>
      </c>
      <c r="K29" s="75">
        <v>1</v>
      </c>
      <c r="L29" s="75" t="s">
        <v>158</v>
      </c>
      <c r="M29" s="75" t="s">
        <v>58</v>
      </c>
      <c r="N29" s="75" t="s">
        <v>159</v>
      </c>
      <c r="O29" s="75" t="s">
        <v>160</v>
      </c>
      <c r="P29" s="75" t="s">
        <v>161</v>
      </c>
      <c r="Q29" s="78" t="s">
        <v>51</v>
      </c>
      <c r="R29" s="75">
        <v>1</v>
      </c>
      <c r="S29" s="75">
        <v>1</v>
      </c>
      <c r="T29" s="75">
        <v>0</v>
      </c>
      <c r="U29" s="75">
        <v>0</v>
      </c>
      <c r="V29" s="75" t="s">
        <v>28</v>
      </c>
      <c r="W29" s="75">
        <v>0</v>
      </c>
      <c r="X29" s="75">
        <v>0</v>
      </c>
      <c r="Y29" s="75">
        <v>1</v>
      </c>
      <c r="Z29" s="75">
        <v>1</v>
      </c>
      <c r="AA29" s="75">
        <v>0</v>
      </c>
      <c r="AB29" s="75">
        <v>0</v>
      </c>
      <c r="AC29" s="75">
        <v>0</v>
      </c>
      <c r="AD29" s="75">
        <v>0</v>
      </c>
      <c r="AE29" s="75">
        <v>2</v>
      </c>
      <c r="AF29" s="75">
        <v>0</v>
      </c>
      <c r="AG29" s="75">
        <v>0</v>
      </c>
      <c r="AH29" s="75">
        <v>0</v>
      </c>
      <c r="AI29" s="75">
        <v>0</v>
      </c>
      <c r="AJ29" s="75" t="s">
        <v>29</v>
      </c>
      <c r="AK29" s="75" t="s">
        <v>28</v>
      </c>
      <c r="AL29" s="75" t="s">
        <v>32</v>
      </c>
      <c r="AM29" s="75" t="s">
        <v>44</v>
      </c>
      <c r="AN29" s="78" t="s">
        <v>27</v>
      </c>
      <c r="AO29" s="75" t="s">
        <v>29</v>
      </c>
      <c r="AP29" s="75" t="s">
        <v>28</v>
      </c>
      <c r="AQ29" s="75" t="s">
        <v>28</v>
      </c>
      <c r="AR29" s="78" t="s">
        <v>34</v>
      </c>
      <c r="AS29" s="15" t="s">
        <v>384</v>
      </c>
      <c r="AT29" s="19">
        <f t="shared" ca="1" si="0"/>
        <v>54</v>
      </c>
      <c r="AU29" s="19">
        <f t="shared" si="1"/>
        <v>3</v>
      </c>
      <c r="AV29" s="19">
        <f>SUM(Form_Responses13[[#This Row],[¿Con qué tipo de maquinas cuenta su unidad productiva? 
'[Botonadora']]:[¿Con qué tipo de maquinas cuenta su unidad productiva? 
 '[Otra']]])</f>
        <v>4</v>
      </c>
      <c r="AW29" s="52" t="s">
        <v>29</v>
      </c>
      <c r="AX29" s="2" t="s">
        <v>29</v>
      </c>
      <c r="AY29" s="2" t="s">
        <v>54</v>
      </c>
      <c r="AZ29" s="2" t="s">
        <v>54</v>
      </c>
      <c r="BB29" s="2" t="s">
        <v>54</v>
      </c>
    </row>
    <row r="30" spans="1:56" ht="27.6" x14ac:dyDescent="0.25">
      <c r="A30" s="65" t="s">
        <v>310</v>
      </c>
      <c r="B30" s="66">
        <v>28284885</v>
      </c>
      <c r="C30" s="67">
        <v>3107644121</v>
      </c>
      <c r="D30" s="66" t="s">
        <v>311</v>
      </c>
      <c r="E30" s="66" t="s">
        <v>26</v>
      </c>
      <c r="F30" s="66" t="s">
        <v>27</v>
      </c>
      <c r="G30" s="68">
        <v>26095</v>
      </c>
      <c r="H30" s="66" t="s">
        <v>28</v>
      </c>
      <c r="I30" s="66" t="s">
        <v>29</v>
      </c>
      <c r="J30" s="66" t="s">
        <v>28</v>
      </c>
      <c r="K30" s="66">
        <v>2</v>
      </c>
      <c r="L30" s="66" t="s">
        <v>312</v>
      </c>
      <c r="M30" s="66" t="s">
        <v>68</v>
      </c>
      <c r="N30" s="66" t="s">
        <v>313</v>
      </c>
      <c r="O30" s="66" t="s">
        <v>314</v>
      </c>
      <c r="P30" s="87" t="s">
        <v>472</v>
      </c>
      <c r="Q30" s="69" t="s">
        <v>51</v>
      </c>
      <c r="R30" s="66">
        <v>1</v>
      </c>
      <c r="S30" s="66">
        <v>0</v>
      </c>
      <c r="T30" s="66">
        <v>0</v>
      </c>
      <c r="U30" s="66">
        <v>0</v>
      </c>
      <c r="V30" s="66" t="s">
        <v>28</v>
      </c>
      <c r="W30" s="66">
        <v>0</v>
      </c>
      <c r="X30" s="66">
        <v>0</v>
      </c>
      <c r="Y30" s="66">
        <v>0</v>
      </c>
      <c r="Z30" s="66">
        <v>1</v>
      </c>
      <c r="AA30" s="66">
        <v>0</v>
      </c>
      <c r="AB30" s="66">
        <v>0</v>
      </c>
      <c r="AC30" s="66">
        <v>0</v>
      </c>
      <c r="AD30" s="66">
        <v>0</v>
      </c>
      <c r="AE30" s="66">
        <v>1</v>
      </c>
      <c r="AF30" s="66">
        <v>0</v>
      </c>
      <c r="AG30" s="66">
        <v>0</v>
      </c>
      <c r="AH30" s="66">
        <v>0</v>
      </c>
      <c r="AI30" s="66">
        <v>0</v>
      </c>
      <c r="AJ30" s="66" t="s">
        <v>29</v>
      </c>
      <c r="AK30" s="66" t="s">
        <v>28</v>
      </c>
      <c r="AL30" s="66" t="s">
        <v>32</v>
      </c>
      <c r="AM30" s="66" t="s">
        <v>29</v>
      </c>
      <c r="AN30" s="69" t="s">
        <v>37</v>
      </c>
      <c r="AO30" s="66" t="s">
        <v>29</v>
      </c>
      <c r="AP30" s="66" t="s">
        <v>29</v>
      </c>
      <c r="AQ30" s="66" t="s">
        <v>28</v>
      </c>
      <c r="AR30" s="69" t="s">
        <v>34</v>
      </c>
      <c r="AS30" s="15" t="s">
        <v>384</v>
      </c>
      <c r="AT30" s="19">
        <f t="shared" ca="1" si="0"/>
        <v>54</v>
      </c>
      <c r="AU30" s="19">
        <f t="shared" si="1"/>
        <v>2</v>
      </c>
      <c r="AV30" s="19">
        <f>SUM(Form_Responses13[[#This Row],[¿Con qué tipo de maquinas cuenta su unidad productiva? 
'[Botonadora']]:[¿Con qué tipo de maquinas cuenta su unidad productiva? 
 '[Otra']]])</f>
        <v>2</v>
      </c>
      <c r="AW30" s="51" t="s">
        <v>29</v>
      </c>
      <c r="AX30" s="2" t="s">
        <v>29</v>
      </c>
      <c r="AY30" s="2" t="s">
        <v>54</v>
      </c>
      <c r="AZ30" s="2" t="s">
        <v>54</v>
      </c>
    </row>
    <row r="31" spans="1:56" ht="39.6" x14ac:dyDescent="0.25">
      <c r="A31" s="88" t="s">
        <v>473</v>
      </c>
      <c r="B31" s="80">
        <v>4917318</v>
      </c>
      <c r="C31" s="80">
        <v>3105558655</v>
      </c>
      <c r="D31" s="80" t="s">
        <v>474</v>
      </c>
      <c r="E31" s="80" t="s">
        <v>453</v>
      </c>
      <c r="F31" s="80" t="s">
        <v>454</v>
      </c>
      <c r="G31" s="81">
        <v>34369</v>
      </c>
      <c r="H31" s="80" t="s">
        <v>28</v>
      </c>
      <c r="I31" s="80" t="s">
        <v>29</v>
      </c>
      <c r="J31" s="80" t="s">
        <v>28</v>
      </c>
      <c r="K31" s="80">
        <v>2</v>
      </c>
      <c r="L31" s="80" t="s">
        <v>475</v>
      </c>
      <c r="M31" s="80" t="s">
        <v>204</v>
      </c>
      <c r="N31" s="80" t="s">
        <v>476</v>
      </c>
      <c r="O31" s="80" t="s">
        <v>477</v>
      </c>
      <c r="P31" s="89" t="s">
        <v>478</v>
      </c>
      <c r="Q31" s="82" t="s">
        <v>276</v>
      </c>
      <c r="R31" s="80">
        <v>2</v>
      </c>
      <c r="S31" s="80">
        <v>0</v>
      </c>
      <c r="T31" s="66">
        <v>0</v>
      </c>
      <c r="U31" s="66">
        <v>0</v>
      </c>
      <c r="V31" s="80" t="s">
        <v>28</v>
      </c>
      <c r="W31" s="66">
        <v>0</v>
      </c>
      <c r="X31" s="66">
        <v>0</v>
      </c>
      <c r="Y31" s="80">
        <v>1</v>
      </c>
      <c r="Z31" s="80">
        <v>1</v>
      </c>
      <c r="AA31" s="66">
        <v>0</v>
      </c>
      <c r="AB31" s="66">
        <v>0</v>
      </c>
      <c r="AC31" s="66">
        <v>0</v>
      </c>
      <c r="AD31" s="66">
        <v>0</v>
      </c>
      <c r="AE31" s="80">
        <v>2</v>
      </c>
      <c r="AF31" s="66">
        <v>0</v>
      </c>
      <c r="AG31" s="66">
        <v>0</v>
      </c>
      <c r="AH31" s="80">
        <v>2</v>
      </c>
      <c r="AI31" s="66">
        <v>0</v>
      </c>
      <c r="AJ31" s="80" t="s">
        <v>29</v>
      </c>
      <c r="AK31" s="80" t="s">
        <v>28</v>
      </c>
      <c r="AL31" s="80" t="s">
        <v>32</v>
      </c>
      <c r="AM31" s="80" t="s">
        <v>490</v>
      </c>
      <c r="AN31" s="82" t="s">
        <v>491</v>
      </c>
      <c r="AO31" s="80" t="s">
        <v>28</v>
      </c>
      <c r="AP31" s="80" t="s">
        <v>33</v>
      </c>
      <c r="AQ31" s="80" t="s">
        <v>28</v>
      </c>
      <c r="AR31" s="82" t="s">
        <v>34</v>
      </c>
      <c r="AS31" s="15" t="s">
        <v>384</v>
      </c>
      <c r="AT31" s="19">
        <f t="shared" ca="1" si="0"/>
        <v>31</v>
      </c>
      <c r="AU31" s="19">
        <f t="shared" si="1"/>
        <v>3</v>
      </c>
      <c r="AV31" s="19">
        <f>SUM(Form_Responses13[[#This Row],[¿Con qué tipo de maquinas cuenta su unidad productiva? 
'[Botonadora']]:[¿Con qué tipo de maquinas cuenta su unidad productiva? 
 '[Otra']]])</f>
        <v>6</v>
      </c>
      <c r="AW31" s="52" t="s">
        <v>29</v>
      </c>
      <c r="AX31" s="97" t="s">
        <v>54</v>
      </c>
      <c r="AZ31" s="17" t="s">
        <v>54</v>
      </c>
      <c r="BD31" s="2" t="s">
        <v>431</v>
      </c>
    </row>
    <row r="32" spans="1:56" ht="26.4" x14ac:dyDescent="0.25">
      <c r="A32" s="83" t="s">
        <v>138</v>
      </c>
      <c r="B32" s="66">
        <v>42054111</v>
      </c>
      <c r="C32" s="67">
        <v>3153469637</v>
      </c>
      <c r="D32" s="66" t="s">
        <v>139</v>
      </c>
      <c r="E32" s="66" t="s">
        <v>26</v>
      </c>
      <c r="F32" s="66" t="s">
        <v>27</v>
      </c>
      <c r="G32" s="68">
        <v>20958</v>
      </c>
      <c r="H32" s="66" t="s">
        <v>29</v>
      </c>
      <c r="I32" s="66" t="s">
        <v>29</v>
      </c>
      <c r="J32" s="66" t="s">
        <v>29</v>
      </c>
      <c r="K32" s="66">
        <v>3</v>
      </c>
      <c r="L32" s="66" t="s">
        <v>140</v>
      </c>
      <c r="M32" s="66" t="s">
        <v>55</v>
      </c>
      <c r="N32" s="66" t="s">
        <v>141</v>
      </c>
      <c r="O32" s="66" t="s">
        <v>142</v>
      </c>
      <c r="P32" s="66" t="s">
        <v>143</v>
      </c>
      <c r="Q32" s="69" t="s">
        <v>131</v>
      </c>
      <c r="R32" s="66">
        <v>1</v>
      </c>
      <c r="S32" s="66">
        <v>1</v>
      </c>
      <c r="T32" s="66">
        <v>0</v>
      </c>
      <c r="U32" s="66">
        <v>0</v>
      </c>
      <c r="V32" s="66" t="s">
        <v>28</v>
      </c>
      <c r="W32" s="66">
        <v>0</v>
      </c>
      <c r="X32" s="66">
        <v>0</v>
      </c>
      <c r="Y32" s="66">
        <v>1</v>
      </c>
      <c r="Z32" s="66">
        <v>1</v>
      </c>
      <c r="AA32" s="66">
        <v>0</v>
      </c>
      <c r="AB32" s="66">
        <v>0</v>
      </c>
      <c r="AC32" s="66">
        <v>0</v>
      </c>
      <c r="AD32" s="66">
        <v>0</v>
      </c>
      <c r="AE32" s="66">
        <v>1</v>
      </c>
      <c r="AF32" s="66">
        <v>0</v>
      </c>
      <c r="AG32" s="66">
        <v>0</v>
      </c>
      <c r="AH32" s="66">
        <v>0</v>
      </c>
      <c r="AI32" s="66">
        <v>0</v>
      </c>
      <c r="AJ32" s="66" t="s">
        <v>28</v>
      </c>
      <c r="AK32" s="66" t="s">
        <v>31</v>
      </c>
      <c r="AL32" s="66" t="s">
        <v>32</v>
      </c>
      <c r="AM32" s="66" t="s">
        <v>144</v>
      </c>
      <c r="AN32" s="69" t="s">
        <v>145</v>
      </c>
      <c r="AO32" s="66" t="s">
        <v>29</v>
      </c>
      <c r="AP32" s="66" t="s">
        <v>28</v>
      </c>
      <c r="AQ32" s="66" t="s">
        <v>28</v>
      </c>
      <c r="AR32" s="69" t="s">
        <v>34</v>
      </c>
      <c r="AS32" s="15" t="s">
        <v>384</v>
      </c>
      <c r="AT32" s="19">
        <f t="shared" ca="1" si="0"/>
        <v>68</v>
      </c>
      <c r="AU32" s="19">
        <f t="shared" si="1"/>
        <v>3</v>
      </c>
      <c r="AV32" s="19">
        <f>SUM(Form_Responses13[[#This Row],[¿Con qué tipo de maquinas cuenta su unidad productiva? 
'[Botonadora']]:[¿Con qué tipo de maquinas cuenta su unidad productiva? 
 '[Otra']]])</f>
        <v>3</v>
      </c>
      <c r="AW32" s="51" t="s">
        <v>28</v>
      </c>
      <c r="AX32" s="97" t="s">
        <v>54</v>
      </c>
      <c r="BD32" s="2" t="s">
        <v>431</v>
      </c>
    </row>
    <row r="33" spans="1:56" ht="52.8" x14ac:dyDescent="0.25">
      <c r="A33" s="70" t="s">
        <v>277</v>
      </c>
      <c r="B33" s="66">
        <v>32778735</v>
      </c>
      <c r="C33" s="67">
        <v>3024348585</v>
      </c>
      <c r="D33" s="66" t="s">
        <v>278</v>
      </c>
      <c r="E33" s="66" t="s">
        <v>26</v>
      </c>
      <c r="F33" s="66" t="s">
        <v>27</v>
      </c>
      <c r="G33" s="68">
        <v>26767</v>
      </c>
      <c r="H33" s="66" t="s">
        <v>28</v>
      </c>
      <c r="I33" s="66" t="s">
        <v>28</v>
      </c>
      <c r="J33" s="66" t="s">
        <v>29</v>
      </c>
      <c r="K33" s="66">
        <v>3</v>
      </c>
      <c r="L33" s="66" t="s">
        <v>279</v>
      </c>
      <c r="M33" s="66" t="s">
        <v>280</v>
      </c>
      <c r="N33" s="66" t="s">
        <v>281</v>
      </c>
      <c r="O33" s="66" t="s">
        <v>282</v>
      </c>
      <c r="P33" s="66" t="s">
        <v>283</v>
      </c>
      <c r="Q33" s="69" t="s">
        <v>284</v>
      </c>
      <c r="R33" s="66">
        <v>3</v>
      </c>
      <c r="S33" s="66">
        <v>2</v>
      </c>
      <c r="T33" s="66">
        <v>0</v>
      </c>
      <c r="U33" s="66">
        <v>0</v>
      </c>
      <c r="V33" s="66" t="s">
        <v>28</v>
      </c>
      <c r="W33" s="66">
        <v>1</v>
      </c>
      <c r="X33" s="66">
        <v>1</v>
      </c>
      <c r="Y33" s="66">
        <v>1</v>
      </c>
      <c r="Z33" s="66">
        <v>1</v>
      </c>
      <c r="AA33" s="66">
        <v>0</v>
      </c>
      <c r="AB33" s="66">
        <v>1</v>
      </c>
      <c r="AC33" s="66">
        <v>1</v>
      </c>
      <c r="AD33" s="66">
        <v>1</v>
      </c>
      <c r="AE33" s="66">
        <v>1</v>
      </c>
      <c r="AF33" s="66">
        <v>0</v>
      </c>
      <c r="AG33" s="66">
        <v>0</v>
      </c>
      <c r="AH33" s="66">
        <v>0</v>
      </c>
      <c r="AI33" s="66">
        <v>0</v>
      </c>
      <c r="AJ33" s="66" t="s">
        <v>28</v>
      </c>
      <c r="AK33" s="66" t="s">
        <v>28</v>
      </c>
      <c r="AL33" s="66" t="s">
        <v>32</v>
      </c>
      <c r="AM33" s="66" t="s">
        <v>285</v>
      </c>
      <c r="AN33" s="69" t="s">
        <v>286</v>
      </c>
      <c r="AO33" s="66" t="s">
        <v>28</v>
      </c>
      <c r="AP33" s="66" t="s">
        <v>33</v>
      </c>
      <c r="AQ33" s="66" t="s">
        <v>28</v>
      </c>
      <c r="AR33" s="69" t="s">
        <v>34</v>
      </c>
      <c r="AS33" s="15" t="s">
        <v>384</v>
      </c>
      <c r="AT33" s="19">
        <f t="shared" ref="AT33:AT45" ca="1" si="2">YEAR(TODAY())-YEAR(G33)-IF(OR(MONTH(TODAY())&lt;MONTH(G33), AND(MONTH(TODAY())=MONTH(G33), DAY(TODAY())&lt;DAY(G33))), 1, 0)</f>
        <v>52</v>
      </c>
      <c r="AU33" s="19">
        <f t="shared" si="1"/>
        <v>6</v>
      </c>
      <c r="AV33" s="19">
        <f>SUM(Form_Responses13[[#This Row],[¿Con qué tipo de maquinas cuenta su unidad productiva? 
'[Botonadora']]:[¿Con qué tipo de maquinas cuenta su unidad productiva? 
 '[Otra']]])</f>
        <v>8</v>
      </c>
      <c r="AW33" s="52" t="s">
        <v>29</v>
      </c>
      <c r="AX33" s="97" t="s">
        <v>54</v>
      </c>
    </row>
    <row r="34" spans="1:56" ht="26.4" x14ac:dyDescent="0.25">
      <c r="A34" s="65" t="s">
        <v>263</v>
      </c>
      <c r="B34" s="66">
        <v>43895018</v>
      </c>
      <c r="C34" s="67">
        <v>3204548601</v>
      </c>
      <c r="D34" s="66" t="s">
        <v>264</v>
      </c>
      <c r="E34" s="66" t="s">
        <v>26</v>
      </c>
      <c r="F34" s="66" t="s">
        <v>27</v>
      </c>
      <c r="G34" s="68">
        <v>28207</v>
      </c>
      <c r="H34" s="66" t="s">
        <v>28</v>
      </c>
      <c r="I34" s="66" t="s">
        <v>28</v>
      </c>
      <c r="J34" s="66" t="s">
        <v>28</v>
      </c>
      <c r="K34" s="66">
        <v>1</v>
      </c>
      <c r="L34" s="66" t="s">
        <v>265</v>
      </c>
      <c r="M34" s="66" t="s">
        <v>58</v>
      </c>
      <c r="N34" s="66" t="s">
        <v>266</v>
      </c>
      <c r="O34" s="66" t="s">
        <v>267</v>
      </c>
      <c r="P34" s="69" t="s">
        <v>479</v>
      </c>
      <c r="Q34" s="69" t="s">
        <v>51</v>
      </c>
      <c r="R34" s="66">
        <v>1</v>
      </c>
      <c r="S34" s="66">
        <v>1</v>
      </c>
      <c r="T34" s="66">
        <v>0</v>
      </c>
      <c r="U34" s="66">
        <v>0</v>
      </c>
      <c r="V34" s="66" t="s">
        <v>28</v>
      </c>
      <c r="W34" s="66">
        <v>1</v>
      </c>
      <c r="X34" s="66">
        <v>0</v>
      </c>
      <c r="Y34" s="66">
        <v>1</v>
      </c>
      <c r="Z34" s="66">
        <v>1</v>
      </c>
      <c r="AA34" s="66">
        <v>0</v>
      </c>
      <c r="AB34" s="66">
        <v>0</v>
      </c>
      <c r="AC34" s="66">
        <v>1</v>
      </c>
      <c r="AD34" s="66">
        <v>0</v>
      </c>
      <c r="AE34" s="66">
        <v>1</v>
      </c>
      <c r="AF34" s="66">
        <v>0</v>
      </c>
      <c r="AG34" s="66">
        <v>0</v>
      </c>
      <c r="AH34" s="66">
        <v>1</v>
      </c>
      <c r="AI34" s="66">
        <v>0</v>
      </c>
      <c r="AJ34" s="66" t="s">
        <v>28</v>
      </c>
      <c r="AK34" s="66" t="s">
        <v>28</v>
      </c>
      <c r="AL34" s="66" t="s">
        <v>76</v>
      </c>
      <c r="AM34" s="66" t="s">
        <v>268</v>
      </c>
      <c r="AN34" s="69" t="s">
        <v>37</v>
      </c>
      <c r="AO34" s="66" t="s">
        <v>29</v>
      </c>
      <c r="AP34" s="66" t="s">
        <v>28</v>
      </c>
      <c r="AQ34" s="66" t="s">
        <v>28</v>
      </c>
      <c r="AR34" s="69" t="s">
        <v>34</v>
      </c>
      <c r="AS34" s="15" t="s">
        <v>384</v>
      </c>
      <c r="AT34" s="19">
        <f t="shared" ca="1" si="2"/>
        <v>48</v>
      </c>
      <c r="AU34" s="19">
        <f t="shared" si="1"/>
        <v>3</v>
      </c>
      <c r="AV34" s="19">
        <f>SUM(Form_Responses13[[#This Row],[¿Con qué tipo de maquinas cuenta su unidad productiva? 
'[Botonadora']]:[¿Con qué tipo de maquinas cuenta su unidad productiva? 
 '[Otra']]])</f>
        <v>6</v>
      </c>
      <c r="AW34" s="51" t="s">
        <v>29</v>
      </c>
      <c r="AX34" s="2" t="s">
        <v>29</v>
      </c>
    </row>
    <row r="35" spans="1:56" ht="26.4" x14ac:dyDescent="0.25">
      <c r="A35" s="83" t="s">
        <v>182</v>
      </c>
      <c r="B35" s="66">
        <v>51691387</v>
      </c>
      <c r="C35" s="67">
        <v>3106976554</v>
      </c>
      <c r="D35" s="66" t="s">
        <v>356</v>
      </c>
      <c r="E35" s="66" t="s">
        <v>26</v>
      </c>
      <c r="F35" s="66" t="s">
        <v>27</v>
      </c>
      <c r="G35" s="68">
        <v>22893</v>
      </c>
      <c r="H35" s="66" t="s">
        <v>29</v>
      </c>
      <c r="I35" s="66" t="s">
        <v>29</v>
      </c>
      <c r="J35" s="66" t="s">
        <v>28</v>
      </c>
      <c r="K35" s="66">
        <v>3</v>
      </c>
      <c r="L35" s="66" t="s">
        <v>183</v>
      </c>
      <c r="M35" s="66" t="s">
        <v>58</v>
      </c>
      <c r="N35" s="66" t="s">
        <v>184</v>
      </c>
      <c r="O35" s="66" t="s">
        <v>185</v>
      </c>
      <c r="P35" s="69" t="s">
        <v>186</v>
      </c>
      <c r="Q35" s="69" t="s">
        <v>187</v>
      </c>
      <c r="R35" s="66">
        <v>1</v>
      </c>
      <c r="S35" s="66">
        <v>0</v>
      </c>
      <c r="T35" s="66">
        <v>0</v>
      </c>
      <c r="U35" s="66">
        <v>0</v>
      </c>
      <c r="V35" s="66" t="s">
        <v>28</v>
      </c>
      <c r="W35" s="66">
        <v>0</v>
      </c>
      <c r="X35" s="66">
        <v>0</v>
      </c>
      <c r="Y35" s="66">
        <v>0</v>
      </c>
      <c r="Z35" s="66">
        <v>1</v>
      </c>
      <c r="AA35" s="66">
        <v>0</v>
      </c>
      <c r="AB35" s="66">
        <v>0</v>
      </c>
      <c r="AC35" s="66">
        <v>0</v>
      </c>
      <c r="AD35" s="66">
        <v>0</v>
      </c>
      <c r="AE35" s="66">
        <v>1</v>
      </c>
      <c r="AF35" s="66">
        <v>0</v>
      </c>
      <c r="AG35" s="66">
        <v>0</v>
      </c>
      <c r="AH35" s="66">
        <v>0</v>
      </c>
      <c r="AI35" s="66">
        <v>0</v>
      </c>
      <c r="AJ35" s="66" t="s">
        <v>28</v>
      </c>
      <c r="AK35" s="66" t="s">
        <v>31</v>
      </c>
      <c r="AL35" s="66" t="s">
        <v>48</v>
      </c>
      <c r="AM35" s="66" t="s">
        <v>188</v>
      </c>
      <c r="AN35" s="69" t="s">
        <v>189</v>
      </c>
      <c r="AO35" s="66" t="s">
        <v>29</v>
      </c>
      <c r="AP35" s="66" t="s">
        <v>28</v>
      </c>
      <c r="AQ35" s="66" t="s">
        <v>28</v>
      </c>
      <c r="AR35" s="69" t="s">
        <v>34</v>
      </c>
      <c r="AS35" s="15" t="s">
        <v>384</v>
      </c>
      <c r="AT35" s="19">
        <f t="shared" ca="1" si="2"/>
        <v>63</v>
      </c>
      <c r="AU35" s="19">
        <f t="shared" si="1"/>
        <v>2</v>
      </c>
      <c r="AV35" s="19">
        <f>SUM(Form_Responses13[[#This Row],[¿Con qué tipo de maquinas cuenta su unidad productiva? 
'[Botonadora']]:[¿Con qué tipo de maquinas cuenta su unidad productiva? 
 '[Otra']]])</f>
        <v>2</v>
      </c>
      <c r="AW35" s="52" t="s">
        <v>29</v>
      </c>
      <c r="AX35" s="97" t="s">
        <v>54</v>
      </c>
      <c r="AY35" s="2" t="s">
        <v>54</v>
      </c>
      <c r="BA35" s="2" t="s">
        <v>54</v>
      </c>
      <c r="BB35" s="2" t="s">
        <v>54</v>
      </c>
    </row>
    <row r="36" spans="1:56" ht="39.6" x14ac:dyDescent="0.25">
      <c r="A36" s="70" t="s">
        <v>87</v>
      </c>
      <c r="B36" s="66">
        <v>51901828</v>
      </c>
      <c r="C36" s="67">
        <v>3237987570</v>
      </c>
      <c r="D36" s="66" t="s">
        <v>88</v>
      </c>
      <c r="E36" s="66" t="s">
        <v>26</v>
      </c>
      <c r="F36" s="66" t="s">
        <v>27</v>
      </c>
      <c r="G36" s="68">
        <v>24834</v>
      </c>
      <c r="H36" s="66" t="s">
        <v>29</v>
      </c>
      <c r="I36" s="66" t="s">
        <v>29</v>
      </c>
      <c r="J36" s="66" t="s">
        <v>28</v>
      </c>
      <c r="K36" s="66">
        <v>2</v>
      </c>
      <c r="L36" s="66" t="s">
        <v>198</v>
      </c>
      <c r="M36" s="66" t="s">
        <v>58</v>
      </c>
      <c r="N36" s="66" t="s">
        <v>89</v>
      </c>
      <c r="O36" s="66" t="s">
        <v>199</v>
      </c>
      <c r="P36" s="66" t="s">
        <v>200</v>
      </c>
      <c r="Q36" s="69" t="s">
        <v>201</v>
      </c>
      <c r="R36" s="66">
        <v>2</v>
      </c>
      <c r="S36" s="66">
        <v>1</v>
      </c>
      <c r="T36" s="66">
        <v>0</v>
      </c>
      <c r="U36" s="66">
        <v>0</v>
      </c>
      <c r="V36" s="66" t="s">
        <v>28</v>
      </c>
      <c r="W36" s="66">
        <v>2</v>
      </c>
      <c r="X36" s="66">
        <v>0</v>
      </c>
      <c r="Y36" s="66">
        <v>2</v>
      </c>
      <c r="Z36" s="66">
        <v>2</v>
      </c>
      <c r="AA36" s="66">
        <v>0</v>
      </c>
      <c r="AB36" s="66">
        <v>0</v>
      </c>
      <c r="AC36" s="66">
        <v>2</v>
      </c>
      <c r="AD36" s="66">
        <v>0</v>
      </c>
      <c r="AE36" s="66">
        <v>2</v>
      </c>
      <c r="AF36" s="66">
        <v>0</v>
      </c>
      <c r="AG36" s="66">
        <v>0</v>
      </c>
      <c r="AH36" s="66">
        <v>0</v>
      </c>
      <c r="AI36" s="66">
        <v>2</v>
      </c>
      <c r="AJ36" s="66" t="s">
        <v>28</v>
      </c>
      <c r="AK36" s="66" t="s">
        <v>28</v>
      </c>
      <c r="AL36" s="66" t="s">
        <v>32</v>
      </c>
      <c r="AM36" s="66" t="s">
        <v>202</v>
      </c>
      <c r="AN36" s="69" t="s">
        <v>203</v>
      </c>
      <c r="AO36" s="66" t="s">
        <v>29</v>
      </c>
      <c r="AP36" s="66" t="s">
        <v>28</v>
      </c>
      <c r="AQ36" s="66" t="s">
        <v>28</v>
      </c>
      <c r="AR36" s="69" t="s">
        <v>34</v>
      </c>
      <c r="AS36" s="15" t="s">
        <v>384</v>
      </c>
      <c r="AT36" s="19">
        <f t="shared" ca="1" si="2"/>
        <v>57</v>
      </c>
      <c r="AU36" s="19">
        <f t="shared" si="1"/>
        <v>4</v>
      </c>
      <c r="AV36" s="19">
        <f>SUM(Form_Responses13[[#This Row],[¿Con qué tipo de maquinas cuenta su unidad productiva? 
'[Botonadora']]:[¿Con qué tipo de maquinas cuenta su unidad productiva? 
 '[Otra']]])</f>
        <v>10</v>
      </c>
      <c r="AW36" s="51" t="s">
        <v>29</v>
      </c>
      <c r="AX36" s="97" t="s">
        <v>54</v>
      </c>
      <c r="AZ36" s="17" t="s">
        <v>54</v>
      </c>
      <c r="BD36" s="2" t="s">
        <v>431</v>
      </c>
    </row>
    <row r="37" spans="1:56" ht="79.2" x14ac:dyDescent="0.25">
      <c r="A37" s="76" t="s">
        <v>301</v>
      </c>
      <c r="B37" s="75">
        <v>39774904</v>
      </c>
      <c r="C37" s="67">
        <v>3185705655</v>
      </c>
      <c r="D37" s="75" t="s">
        <v>302</v>
      </c>
      <c r="E37" s="75" t="s">
        <v>26</v>
      </c>
      <c r="F37" s="75" t="s">
        <v>27</v>
      </c>
      <c r="G37" s="77">
        <v>24446</v>
      </c>
      <c r="H37" s="75" t="s">
        <v>28</v>
      </c>
      <c r="I37" s="75" t="s">
        <v>29</v>
      </c>
      <c r="J37" s="75" t="s">
        <v>28</v>
      </c>
      <c r="K37" s="75">
        <v>2</v>
      </c>
      <c r="L37" s="75" t="s">
        <v>303</v>
      </c>
      <c r="M37" s="75" t="s">
        <v>58</v>
      </c>
      <c r="N37" s="75" t="s">
        <v>304</v>
      </c>
      <c r="O37" s="75" t="s">
        <v>305</v>
      </c>
      <c r="P37" s="78" t="s">
        <v>306</v>
      </c>
      <c r="Q37" s="78" t="s">
        <v>307</v>
      </c>
      <c r="R37" s="75">
        <v>1</v>
      </c>
      <c r="S37" s="75">
        <v>0</v>
      </c>
      <c r="T37" s="75">
        <v>0</v>
      </c>
      <c r="U37" s="75">
        <v>0</v>
      </c>
      <c r="V37" s="75" t="s">
        <v>28</v>
      </c>
      <c r="W37" s="75">
        <v>0</v>
      </c>
      <c r="X37" s="75">
        <v>0</v>
      </c>
      <c r="Y37" s="75">
        <v>0</v>
      </c>
      <c r="Z37" s="75">
        <v>1</v>
      </c>
      <c r="AA37" s="75">
        <v>0</v>
      </c>
      <c r="AB37" s="75">
        <v>0</v>
      </c>
      <c r="AC37" s="75">
        <v>0</v>
      </c>
      <c r="AD37" s="75">
        <v>0</v>
      </c>
      <c r="AE37" s="75">
        <v>2</v>
      </c>
      <c r="AF37" s="75">
        <v>0</v>
      </c>
      <c r="AG37" s="75">
        <v>0</v>
      </c>
      <c r="AH37" s="75">
        <v>1</v>
      </c>
      <c r="AI37" s="75">
        <v>0</v>
      </c>
      <c r="AJ37" s="75" t="s">
        <v>28</v>
      </c>
      <c r="AK37" s="75" t="s">
        <v>28</v>
      </c>
      <c r="AL37" s="75" t="s">
        <v>32</v>
      </c>
      <c r="AM37" s="75" t="s">
        <v>308</v>
      </c>
      <c r="AN37" s="78" t="s">
        <v>309</v>
      </c>
      <c r="AO37" s="75" t="s">
        <v>29</v>
      </c>
      <c r="AP37" s="75" t="s">
        <v>28</v>
      </c>
      <c r="AQ37" s="75" t="s">
        <v>28</v>
      </c>
      <c r="AR37" s="78" t="s">
        <v>34</v>
      </c>
      <c r="AS37" s="15" t="s">
        <v>384</v>
      </c>
      <c r="AT37" s="19">
        <f t="shared" ca="1" si="2"/>
        <v>58</v>
      </c>
      <c r="AU37" s="19">
        <f t="shared" si="1"/>
        <v>2</v>
      </c>
      <c r="AV37" s="19">
        <f>SUM(Form_Responses13[[#This Row],[¿Con qué tipo de maquinas cuenta su unidad productiva? 
'[Botonadora']]:[¿Con qué tipo de maquinas cuenta su unidad productiva? 
 '[Otra']]])</f>
        <v>4</v>
      </c>
      <c r="AW37" s="52" t="s">
        <v>29</v>
      </c>
      <c r="AX37" s="97" t="s">
        <v>54</v>
      </c>
      <c r="AY37" s="2" t="s">
        <v>54</v>
      </c>
    </row>
    <row r="38" spans="1:56" ht="26.4" x14ac:dyDescent="0.25">
      <c r="A38" s="65" t="s">
        <v>65</v>
      </c>
      <c r="B38" s="66">
        <v>35375932</v>
      </c>
      <c r="C38" s="67">
        <v>3142719499</v>
      </c>
      <c r="D38" s="66" t="s">
        <v>66</v>
      </c>
      <c r="E38" s="66" t="s">
        <v>26</v>
      </c>
      <c r="F38" s="66" t="s">
        <v>27</v>
      </c>
      <c r="G38" s="68">
        <v>25278</v>
      </c>
      <c r="H38" s="66" t="s">
        <v>29</v>
      </c>
      <c r="I38" s="66" t="s">
        <v>29</v>
      </c>
      <c r="J38" s="66" t="s">
        <v>29</v>
      </c>
      <c r="K38" s="66">
        <v>2</v>
      </c>
      <c r="L38" s="66" t="s">
        <v>67</v>
      </c>
      <c r="M38" s="66" t="s">
        <v>68</v>
      </c>
      <c r="N38" s="66" t="s">
        <v>69</v>
      </c>
      <c r="O38" s="66" t="s">
        <v>70</v>
      </c>
      <c r="P38" s="66" t="s">
        <v>71</v>
      </c>
      <c r="Q38" s="69" t="s">
        <v>51</v>
      </c>
      <c r="R38" s="66">
        <v>2</v>
      </c>
      <c r="S38" s="66">
        <v>0</v>
      </c>
      <c r="T38" s="66">
        <v>0</v>
      </c>
      <c r="U38" s="66">
        <v>0</v>
      </c>
      <c r="V38" s="66" t="s">
        <v>28</v>
      </c>
      <c r="W38" s="66">
        <v>0</v>
      </c>
      <c r="X38" s="66">
        <v>0</v>
      </c>
      <c r="Y38" s="66">
        <v>1</v>
      </c>
      <c r="Z38" s="66">
        <v>1</v>
      </c>
      <c r="AA38" s="66">
        <v>0</v>
      </c>
      <c r="AB38" s="66">
        <v>0</v>
      </c>
      <c r="AC38" s="66">
        <v>0</v>
      </c>
      <c r="AD38" s="66">
        <v>0</v>
      </c>
      <c r="AE38" s="66">
        <v>1</v>
      </c>
      <c r="AF38" s="66">
        <v>0</v>
      </c>
      <c r="AG38" s="66">
        <v>0</v>
      </c>
      <c r="AH38" s="66">
        <v>0</v>
      </c>
      <c r="AI38" s="66">
        <v>0</v>
      </c>
      <c r="AJ38" s="66" t="s">
        <v>28</v>
      </c>
      <c r="AK38" s="66" t="s">
        <v>28</v>
      </c>
      <c r="AL38" s="66" t="s">
        <v>32</v>
      </c>
      <c r="AM38" s="66" t="s">
        <v>72</v>
      </c>
      <c r="AN38" s="69" t="s">
        <v>27</v>
      </c>
      <c r="AO38" s="66" t="s">
        <v>29</v>
      </c>
      <c r="AP38" s="66" t="s">
        <v>29</v>
      </c>
      <c r="AQ38" s="66" t="s">
        <v>28</v>
      </c>
      <c r="AR38" s="69" t="s">
        <v>34</v>
      </c>
      <c r="AS38" s="15" t="s">
        <v>384</v>
      </c>
      <c r="AT38" s="19">
        <f t="shared" ca="1" si="2"/>
        <v>56</v>
      </c>
      <c r="AU38" s="19">
        <f t="shared" si="1"/>
        <v>3</v>
      </c>
      <c r="AV38" s="19">
        <f>SUM(Form_Responses13[[#This Row],[¿Con qué tipo de maquinas cuenta su unidad productiva? 
'[Botonadora']]:[¿Con qué tipo de maquinas cuenta su unidad productiva? 
 '[Otra']]])</f>
        <v>3</v>
      </c>
      <c r="AW38" s="51" t="s">
        <v>29</v>
      </c>
      <c r="AX38" s="2" t="s">
        <v>29</v>
      </c>
    </row>
    <row r="39" spans="1:56" ht="26.4" x14ac:dyDescent="0.25">
      <c r="A39" s="90" t="s">
        <v>135</v>
      </c>
      <c r="B39" s="75">
        <v>52128383</v>
      </c>
      <c r="C39" s="67">
        <v>3196880808</v>
      </c>
      <c r="D39" s="75" t="s">
        <v>256</v>
      </c>
      <c r="E39" s="75" t="s">
        <v>26</v>
      </c>
      <c r="F39" s="75" t="s">
        <v>27</v>
      </c>
      <c r="G39" s="77">
        <v>26746</v>
      </c>
      <c r="H39" s="75" t="s">
        <v>28</v>
      </c>
      <c r="I39" s="75" t="s">
        <v>29</v>
      </c>
      <c r="J39" s="75" t="s">
        <v>29</v>
      </c>
      <c r="K39" s="75">
        <v>3</v>
      </c>
      <c r="L39" s="75" t="s">
        <v>136</v>
      </c>
      <c r="M39" s="75" t="s">
        <v>46</v>
      </c>
      <c r="N39" s="75" t="s">
        <v>137</v>
      </c>
      <c r="O39" s="75" t="s">
        <v>257</v>
      </c>
      <c r="P39" s="78" t="s">
        <v>480</v>
      </c>
      <c r="Q39" s="78" t="s">
        <v>51</v>
      </c>
      <c r="R39" s="75">
        <v>2</v>
      </c>
      <c r="S39" s="75">
        <v>0</v>
      </c>
      <c r="T39" s="75">
        <v>0</v>
      </c>
      <c r="U39" s="75">
        <v>0</v>
      </c>
      <c r="V39" s="75" t="s">
        <v>28</v>
      </c>
      <c r="W39" s="75">
        <v>0</v>
      </c>
      <c r="X39" s="75">
        <v>0</v>
      </c>
      <c r="Y39" s="75">
        <v>0</v>
      </c>
      <c r="Z39" s="75">
        <v>0</v>
      </c>
      <c r="AA39" s="75">
        <v>0</v>
      </c>
      <c r="AB39" s="75">
        <v>0</v>
      </c>
      <c r="AC39" s="75">
        <v>0</v>
      </c>
      <c r="AD39" s="75">
        <v>0</v>
      </c>
      <c r="AE39" s="75">
        <v>1</v>
      </c>
      <c r="AF39" s="75">
        <v>0</v>
      </c>
      <c r="AG39" s="75">
        <v>0</v>
      </c>
      <c r="AH39" s="75">
        <v>0</v>
      </c>
      <c r="AI39" s="75">
        <v>0</v>
      </c>
      <c r="AJ39" s="75" t="s">
        <v>29</v>
      </c>
      <c r="AK39" s="75" t="s">
        <v>28</v>
      </c>
      <c r="AL39" s="75" t="s">
        <v>32</v>
      </c>
      <c r="AM39" s="75" t="s">
        <v>258</v>
      </c>
      <c r="AN39" s="78" t="s">
        <v>54</v>
      </c>
      <c r="AO39" s="75" t="s">
        <v>29</v>
      </c>
      <c r="AP39" s="75" t="s">
        <v>28</v>
      </c>
      <c r="AQ39" s="75" t="s">
        <v>28</v>
      </c>
      <c r="AR39" s="78" t="s">
        <v>34</v>
      </c>
      <c r="AS39" s="15" t="s">
        <v>384</v>
      </c>
      <c r="AT39" s="19">
        <f t="shared" ca="1" si="2"/>
        <v>52</v>
      </c>
      <c r="AU39" s="19">
        <f t="shared" si="1"/>
        <v>3</v>
      </c>
      <c r="AV39" s="19">
        <f>SUM(Form_Responses13[[#This Row],[¿Con qué tipo de maquinas cuenta su unidad productiva? 
'[Botonadora']]:[¿Con qué tipo de maquinas cuenta su unidad productiva? 
 '[Otra']]])</f>
        <v>1</v>
      </c>
      <c r="AW39" s="52" t="s">
        <v>29</v>
      </c>
      <c r="AX39" s="2" t="s">
        <v>29</v>
      </c>
      <c r="BD39" s="2" t="s">
        <v>431</v>
      </c>
    </row>
    <row r="40" spans="1:56" ht="26.4" x14ac:dyDescent="0.25">
      <c r="A40" s="86" t="s">
        <v>149</v>
      </c>
      <c r="B40" s="75">
        <v>1030549686</v>
      </c>
      <c r="C40" s="67">
        <v>3053572746</v>
      </c>
      <c r="D40" s="75" t="s">
        <v>150</v>
      </c>
      <c r="E40" s="75" t="s">
        <v>26</v>
      </c>
      <c r="F40" s="75" t="s">
        <v>27</v>
      </c>
      <c r="G40" s="77">
        <v>32416</v>
      </c>
      <c r="H40" s="75" t="s">
        <v>28</v>
      </c>
      <c r="I40" s="75" t="s">
        <v>29</v>
      </c>
      <c r="J40" s="75" t="s">
        <v>28</v>
      </c>
      <c r="K40" s="75">
        <v>2</v>
      </c>
      <c r="L40" s="75" t="s">
        <v>151</v>
      </c>
      <c r="M40" s="75" t="s">
        <v>68</v>
      </c>
      <c r="N40" s="75" t="s">
        <v>152</v>
      </c>
      <c r="O40" s="75" t="s">
        <v>153</v>
      </c>
      <c r="P40" s="75" t="s">
        <v>154</v>
      </c>
      <c r="Q40" s="78" t="s">
        <v>147</v>
      </c>
      <c r="R40" s="75">
        <v>1</v>
      </c>
      <c r="S40" s="75">
        <v>0</v>
      </c>
      <c r="T40" s="75">
        <v>0</v>
      </c>
      <c r="U40" s="75">
        <v>0</v>
      </c>
      <c r="V40" s="75" t="s">
        <v>28</v>
      </c>
      <c r="W40" s="75">
        <v>0</v>
      </c>
      <c r="X40" s="75">
        <v>0</v>
      </c>
      <c r="Y40" s="75">
        <v>1</v>
      </c>
      <c r="Z40" s="75">
        <v>1</v>
      </c>
      <c r="AA40" s="75">
        <v>0</v>
      </c>
      <c r="AB40" s="75">
        <v>0</v>
      </c>
      <c r="AC40" s="75">
        <v>0</v>
      </c>
      <c r="AD40" s="75">
        <v>0</v>
      </c>
      <c r="AE40" s="75">
        <v>1</v>
      </c>
      <c r="AF40" s="75">
        <v>0</v>
      </c>
      <c r="AG40" s="75">
        <v>0</v>
      </c>
      <c r="AH40" s="75">
        <v>1</v>
      </c>
      <c r="AI40" s="75">
        <v>0</v>
      </c>
      <c r="AJ40" s="75" t="s">
        <v>28</v>
      </c>
      <c r="AK40" s="75" t="s">
        <v>28</v>
      </c>
      <c r="AL40" s="75" t="s">
        <v>32</v>
      </c>
      <c r="AM40" s="75" t="s">
        <v>155</v>
      </c>
      <c r="AN40" s="78" t="s">
        <v>27</v>
      </c>
      <c r="AO40" s="75" t="s">
        <v>29</v>
      </c>
      <c r="AP40" s="75" t="s">
        <v>28</v>
      </c>
      <c r="AQ40" s="75" t="s">
        <v>29</v>
      </c>
      <c r="AR40" s="78" t="s">
        <v>34</v>
      </c>
      <c r="AS40" s="15" t="s">
        <v>384</v>
      </c>
      <c r="AT40" s="19">
        <f t="shared" ca="1" si="2"/>
        <v>37</v>
      </c>
      <c r="AU40" s="19">
        <f t="shared" si="1"/>
        <v>2</v>
      </c>
      <c r="AV40" s="19">
        <f>SUM(Form_Responses13[[#This Row],[¿Con qué tipo de maquinas cuenta su unidad productiva? 
'[Botonadora']]:[¿Con qué tipo de maquinas cuenta su unidad productiva? 
 '[Otra']]])</f>
        <v>4</v>
      </c>
      <c r="AW40" s="51" t="s">
        <v>29</v>
      </c>
      <c r="AX40" s="2" t="s">
        <v>29</v>
      </c>
    </row>
    <row r="41" spans="1:56" ht="30" customHeight="1" x14ac:dyDescent="0.25">
      <c r="A41" s="86" t="s">
        <v>230</v>
      </c>
      <c r="B41" s="75">
        <v>51814122</v>
      </c>
      <c r="C41" s="91">
        <v>3244157304</v>
      </c>
      <c r="D41" s="75" t="s">
        <v>231</v>
      </c>
      <c r="E41" s="75" t="s">
        <v>26</v>
      </c>
      <c r="F41" s="75" t="s">
        <v>27</v>
      </c>
      <c r="G41" s="77">
        <v>28879</v>
      </c>
      <c r="H41" s="75" t="s">
        <v>28</v>
      </c>
      <c r="I41" s="75" t="s">
        <v>29</v>
      </c>
      <c r="J41" s="75" t="s">
        <v>29</v>
      </c>
      <c r="K41" s="75">
        <v>3</v>
      </c>
      <c r="L41" s="75" t="s">
        <v>232</v>
      </c>
      <c r="M41" s="75" t="s">
        <v>233</v>
      </c>
      <c r="N41" s="75" t="s">
        <v>234</v>
      </c>
      <c r="O41" s="75" t="s">
        <v>235</v>
      </c>
      <c r="P41" s="78" t="s">
        <v>236</v>
      </c>
      <c r="Q41" s="78" t="s">
        <v>237</v>
      </c>
      <c r="R41" s="75">
        <v>1</v>
      </c>
      <c r="S41" s="75">
        <v>1</v>
      </c>
      <c r="T41" s="75">
        <v>0</v>
      </c>
      <c r="U41" s="75">
        <v>0</v>
      </c>
      <c r="V41" s="75" t="s">
        <v>28</v>
      </c>
      <c r="W41" s="75">
        <v>0</v>
      </c>
      <c r="X41" s="75">
        <v>1</v>
      </c>
      <c r="Y41" s="75">
        <v>1</v>
      </c>
      <c r="Z41" s="75">
        <v>1</v>
      </c>
      <c r="AA41" s="75">
        <v>0</v>
      </c>
      <c r="AB41" s="75">
        <v>0</v>
      </c>
      <c r="AC41" s="75">
        <v>0</v>
      </c>
      <c r="AD41" s="75">
        <v>0</v>
      </c>
      <c r="AE41" s="75">
        <v>2</v>
      </c>
      <c r="AF41" s="75">
        <v>0</v>
      </c>
      <c r="AG41" s="75">
        <v>0</v>
      </c>
      <c r="AH41" s="75">
        <v>0</v>
      </c>
      <c r="AI41" s="75">
        <v>0</v>
      </c>
      <c r="AJ41" s="75" t="s">
        <v>28</v>
      </c>
      <c r="AK41" s="75" t="s">
        <v>28</v>
      </c>
      <c r="AL41" s="75" t="s">
        <v>32</v>
      </c>
      <c r="AM41" s="75" t="s">
        <v>238</v>
      </c>
      <c r="AN41" s="78" t="s">
        <v>239</v>
      </c>
      <c r="AO41" s="75" t="s">
        <v>28</v>
      </c>
      <c r="AP41" s="75" t="s">
        <v>33</v>
      </c>
      <c r="AQ41" s="75" t="s">
        <v>28</v>
      </c>
      <c r="AR41" s="78" t="s">
        <v>34</v>
      </c>
      <c r="AS41" s="15" t="s">
        <v>384</v>
      </c>
      <c r="AT41" s="19">
        <f t="shared" ca="1" si="2"/>
        <v>46</v>
      </c>
      <c r="AU41" s="19">
        <f t="shared" si="1"/>
        <v>3</v>
      </c>
      <c r="AV41" s="19">
        <f>SUM(Form_Responses13[[#This Row],[¿Con qué tipo de maquinas cuenta su unidad productiva? 
'[Botonadora']]:[¿Con qué tipo de maquinas cuenta su unidad productiva? 
 '[Otra']]])</f>
        <v>5</v>
      </c>
      <c r="AW41" s="52" t="s">
        <v>29</v>
      </c>
      <c r="AX41" s="2" t="s">
        <v>29</v>
      </c>
      <c r="AZ41" s="2" t="s">
        <v>54</v>
      </c>
    </row>
    <row r="42" spans="1:56" ht="26.4" x14ac:dyDescent="0.25">
      <c r="A42" s="86" t="s">
        <v>259</v>
      </c>
      <c r="B42" s="75">
        <v>52062991</v>
      </c>
      <c r="C42" s="67">
        <v>3002509900</v>
      </c>
      <c r="D42" s="75" t="s">
        <v>260</v>
      </c>
      <c r="E42" s="75" t="s">
        <v>26</v>
      </c>
      <c r="F42" s="75" t="s">
        <v>27</v>
      </c>
      <c r="G42" s="77">
        <v>26547</v>
      </c>
      <c r="H42" s="75" t="s">
        <v>28</v>
      </c>
      <c r="I42" s="75" t="s">
        <v>29</v>
      </c>
      <c r="J42" s="75" t="s">
        <v>28</v>
      </c>
      <c r="K42" s="75">
        <v>2</v>
      </c>
      <c r="L42" s="75" t="s">
        <v>481</v>
      </c>
      <c r="M42" s="75" t="s">
        <v>80</v>
      </c>
      <c r="N42" s="75" t="s">
        <v>81</v>
      </c>
      <c r="O42" s="75" t="s">
        <v>261</v>
      </c>
      <c r="P42" s="78" t="s">
        <v>482</v>
      </c>
      <c r="Q42" s="78" t="s">
        <v>51</v>
      </c>
      <c r="R42" s="75">
        <v>0</v>
      </c>
      <c r="S42" s="75">
        <v>0</v>
      </c>
      <c r="T42" s="75">
        <v>0</v>
      </c>
      <c r="U42" s="75">
        <v>0</v>
      </c>
      <c r="V42" s="75" t="s">
        <v>29</v>
      </c>
      <c r="W42" s="75">
        <v>0</v>
      </c>
      <c r="X42" s="75">
        <v>0</v>
      </c>
      <c r="Y42" s="75">
        <v>0</v>
      </c>
      <c r="Z42" s="75">
        <v>0</v>
      </c>
      <c r="AA42" s="75">
        <v>0</v>
      </c>
      <c r="AB42" s="75">
        <v>0</v>
      </c>
      <c r="AC42" s="75">
        <v>0</v>
      </c>
      <c r="AD42" s="75">
        <v>0</v>
      </c>
      <c r="AE42" s="75">
        <v>1</v>
      </c>
      <c r="AF42" s="75">
        <v>0</v>
      </c>
      <c r="AG42" s="75">
        <v>0</v>
      </c>
      <c r="AH42" s="75">
        <v>0</v>
      </c>
      <c r="AI42" s="75">
        <v>0</v>
      </c>
      <c r="AJ42" s="75" t="s">
        <v>28</v>
      </c>
      <c r="AK42" s="75" t="s">
        <v>28</v>
      </c>
      <c r="AL42" s="75" t="s">
        <v>32</v>
      </c>
      <c r="AM42" s="75" t="s">
        <v>44</v>
      </c>
      <c r="AN42" s="78" t="s">
        <v>262</v>
      </c>
      <c r="AO42" s="75" t="s">
        <v>28</v>
      </c>
      <c r="AP42" s="75" t="s">
        <v>33</v>
      </c>
      <c r="AQ42" s="75" t="s">
        <v>28</v>
      </c>
      <c r="AR42" s="78" t="s">
        <v>34</v>
      </c>
      <c r="AS42" s="15" t="s">
        <v>384</v>
      </c>
      <c r="AT42" s="19">
        <f t="shared" ca="1" si="2"/>
        <v>53</v>
      </c>
      <c r="AU42" s="19">
        <f t="shared" si="1"/>
        <v>1</v>
      </c>
      <c r="AV42" s="19">
        <f>SUM(Form_Responses13[[#This Row],[¿Con qué tipo de maquinas cuenta su unidad productiva? 
'[Botonadora']]:[¿Con qué tipo de maquinas cuenta su unidad productiva? 
 '[Otra']]])</f>
        <v>1</v>
      </c>
      <c r="AW42" s="51" t="s">
        <v>29</v>
      </c>
      <c r="AX42" s="2" t="s">
        <v>29</v>
      </c>
      <c r="AZ42" s="2" t="s">
        <v>54</v>
      </c>
    </row>
    <row r="43" spans="1:56" ht="26.4" x14ac:dyDescent="0.25">
      <c r="A43" s="83" t="s">
        <v>73</v>
      </c>
      <c r="B43" s="66">
        <v>52516988</v>
      </c>
      <c r="C43" s="67">
        <v>3142130877</v>
      </c>
      <c r="D43" s="66" t="s">
        <v>74</v>
      </c>
      <c r="E43" s="66" t="s">
        <v>26</v>
      </c>
      <c r="F43" s="66" t="s">
        <v>27</v>
      </c>
      <c r="G43" s="68">
        <v>29436</v>
      </c>
      <c r="H43" s="66" t="s">
        <v>28</v>
      </c>
      <c r="I43" s="66" t="s">
        <v>29</v>
      </c>
      <c r="J43" s="66" t="s">
        <v>28</v>
      </c>
      <c r="K43" s="66">
        <v>3</v>
      </c>
      <c r="L43" s="66" t="s">
        <v>330</v>
      </c>
      <c r="M43" s="66" t="s">
        <v>58</v>
      </c>
      <c r="N43" s="66" t="s">
        <v>331</v>
      </c>
      <c r="O43" s="66" t="s">
        <v>75</v>
      </c>
      <c r="P43" s="69" t="s">
        <v>483</v>
      </c>
      <c r="Q43" s="69" t="s">
        <v>484</v>
      </c>
      <c r="R43" s="66">
        <v>1</v>
      </c>
      <c r="S43" s="66">
        <v>0</v>
      </c>
      <c r="T43" s="66">
        <v>0</v>
      </c>
      <c r="U43" s="66">
        <v>0</v>
      </c>
      <c r="V43" s="66" t="s">
        <v>28</v>
      </c>
      <c r="W43" s="66">
        <v>1</v>
      </c>
      <c r="X43" s="66">
        <v>0</v>
      </c>
      <c r="Y43" s="66">
        <v>0</v>
      </c>
      <c r="Z43" s="66">
        <v>1</v>
      </c>
      <c r="AA43" s="66">
        <v>0</v>
      </c>
      <c r="AB43" s="66">
        <v>0</v>
      </c>
      <c r="AC43" s="66">
        <v>1</v>
      </c>
      <c r="AD43" s="66">
        <v>0</v>
      </c>
      <c r="AE43" s="66">
        <v>1</v>
      </c>
      <c r="AF43" s="66">
        <v>0</v>
      </c>
      <c r="AG43" s="66">
        <v>0</v>
      </c>
      <c r="AH43" s="66">
        <v>1</v>
      </c>
      <c r="AI43" s="66">
        <v>0</v>
      </c>
      <c r="AJ43" s="66" t="s">
        <v>28</v>
      </c>
      <c r="AK43" s="66" t="s">
        <v>28</v>
      </c>
      <c r="AL43" s="66" t="s">
        <v>76</v>
      </c>
      <c r="AM43" s="66" t="s">
        <v>332</v>
      </c>
      <c r="AN43" s="69" t="s">
        <v>333</v>
      </c>
      <c r="AO43" s="66" t="s">
        <v>29</v>
      </c>
      <c r="AP43" s="66" t="s">
        <v>28</v>
      </c>
      <c r="AQ43" s="66" t="s">
        <v>28</v>
      </c>
      <c r="AR43" s="69" t="s">
        <v>34</v>
      </c>
      <c r="AS43" s="15" t="s">
        <v>384</v>
      </c>
      <c r="AT43" s="19">
        <f t="shared" ca="1" si="2"/>
        <v>45</v>
      </c>
      <c r="AU43" s="19">
        <f t="shared" si="1"/>
        <v>2</v>
      </c>
      <c r="AV43" s="19">
        <f>SUM(Form_Responses13[[#This Row],[¿Con qué tipo de maquinas cuenta su unidad productiva? 
'[Botonadora']]:[¿Con qué tipo de maquinas cuenta su unidad productiva? 
 '[Otra']]])</f>
        <v>5</v>
      </c>
      <c r="AW43" s="52" t="s">
        <v>29</v>
      </c>
      <c r="AX43" s="97" t="s">
        <v>54</v>
      </c>
    </row>
    <row r="44" spans="1:56" ht="26.4" x14ac:dyDescent="0.25">
      <c r="A44" s="83" t="s">
        <v>294</v>
      </c>
      <c r="B44" s="66">
        <v>52130712</v>
      </c>
      <c r="C44" s="67">
        <v>3188868641</v>
      </c>
      <c r="D44" s="66" t="s">
        <v>295</v>
      </c>
      <c r="E44" s="66" t="s">
        <v>26</v>
      </c>
      <c r="F44" s="66" t="s">
        <v>27</v>
      </c>
      <c r="G44" s="68">
        <v>27248</v>
      </c>
      <c r="H44" s="66" t="s">
        <v>28</v>
      </c>
      <c r="I44" s="66" t="s">
        <v>29</v>
      </c>
      <c r="J44" s="66" t="s">
        <v>28</v>
      </c>
      <c r="K44" s="66">
        <v>2</v>
      </c>
      <c r="L44" s="66" t="s">
        <v>296</v>
      </c>
      <c r="M44" s="66" t="s">
        <v>46</v>
      </c>
      <c r="N44" s="66" t="s">
        <v>297</v>
      </c>
      <c r="O44" s="66" t="s">
        <v>298</v>
      </c>
      <c r="P44" s="66" t="s">
        <v>299</v>
      </c>
      <c r="Q44" s="69" t="s">
        <v>92</v>
      </c>
      <c r="R44" s="66">
        <v>0</v>
      </c>
      <c r="S44" s="66">
        <v>0</v>
      </c>
      <c r="T44" s="66">
        <v>0</v>
      </c>
      <c r="U44" s="66">
        <v>0</v>
      </c>
      <c r="V44" s="66" t="s">
        <v>28</v>
      </c>
      <c r="W44" s="66">
        <v>0</v>
      </c>
      <c r="X44" s="66">
        <v>0</v>
      </c>
      <c r="Y44" s="66">
        <v>0</v>
      </c>
      <c r="Z44" s="66">
        <v>1</v>
      </c>
      <c r="AA44" s="66">
        <v>0</v>
      </c>
      <c r="AB44" s="66">
        <v>0</v>
      </c>
      <c r="AC44" s="66">
        <v>0</v>
      </c>
      <c r="AD44" s="66">
        <v>0</v>
      </c>
      <c r="AE44" s="66">
        <v>1</v>
      </c>
      <c r="AF44" s="66">
        <v>0</v>
      </c>
      <c r="AG44" s="66">
        <v>0</v>
      </c>
      <c r="AH44" s="66">
        <v>0</v>
      </c>
      <c r="AI44" s="66">
        <v>0</v>
      </c>
      <c r="AJ44" s="66" t="s">
        <v>28</v>
      </c>
      <c r="AK44" s="66" t="s">
        <v>31</v>
      </c>
      <c r="AL44" s="66" t="s">
        <v>32</v>
      </c>
      <c r="AM44" s="66" t="s">
        <v>29</v>
      </c>
      <c r="AN44" s="69" t="s">
        <v>300</v>
      </c>
      <c r="AO44" s="66" t="s">
        <v>29</v>
      </c>
      <c r="AP44" s="66" t="s">
        <v>28</v>
      </c>
      <c r="AQ44" s="66" t="s">
        <v>28</v>
      </c>
      <c r="AR44" s="69" t="s">
        <v>34</v>
      </c>
      <c r="AS44" s="15" t="s">
        <v>384</v>
      </c>
      <c r="AT44" s="19">
        <f t="shared" ca="1" si="2"/>
        <v>51</v>
      </c>
      <c r="AU44" s="19">
        <f t="shared" si="1"/>
        <v>1</v>
      </c>
      <c r="AV44" s="19">
        <f>SUM(Form_Responses13[[#This Row],[¿Con qué tipo de maquinas cuenta su unidad productiva? 
'[Botonadora']]:[¿Con qué tipo de maquinas cuenta su unidad productiva? 
 '[Otra']]])</f>
        <v>2</v>
      </c>
      <c r="AW44" s="51" t="s">
        <v>29</v>
      </c>
      <c r="AX44" s="97" t="s">
        <v>54</v>
      </c>
    </row>
    <row r="45" spans="1:56" ht="26.4" x14ac:dyDescent="0.25">
      <c r="A45" s="65" t="s">
        <v>113</v>
      </c>
      <c r="B45" s="66">
        <v>1031152691</v>
      </c>
      <c r="C45" s="67">
        <v>3167968553</v>
      </c>
      <c r="D45" s="66" t="s">
        <v>114</v>
      </c>
      <c r="E45" s="66" t="s">
        <v>26</v>
      </c>
      <c r="F45" s="66" t="s">
        <v>27</v>
      </c>
      <c r="G45" s="68">
        <v>34426</v>
      </c>
      <c r="H45" s="66" t="s">
        <v>29</v>
      </c>
      <c r="I45" s="66" t="s">
        <v>29</v>
      </c>
      <c r="J45" s="66" t="s">
        <v>29</v>
      </c>
      <c r="K45" s="66">
        <v>1</v>
      </c>
      <c r="L45" s="66" t="s">
        <v>115</v>
      </c>
      <c r="M45" s="66" t="s">
        <v>58</v>
      </c>
      <c r="N45" s="66" t="s">
        <v>116</v>
      </c>
      <c r="O45" s="66" t="s">
        <v>117</v>
      </c>
      <c r="P45" s="69" t="s">
        <v>118</v>
      </c>
      <c r="Q45" s="69" t="s">
        <v>119</v>
      </c>
      <c r="R45" s="66">
        <v>1</v>
      </c>
      <c r="S45" s="66">
        <v>0</v>
      </c>
      <c r="T45" s="66">
        <v>0</v>
      </c>
      <c r="U45" s="66">
        <v>0</v>
      </c>
      <c r="V45" s="66" t="s">
        <v>28</v>
      </c>
      <c r="W45" s="66">
        <v>0</v>
      </c>
      <c r="X45" s="66">
        <v>0</v>
      </c>
      <c r="Y45" s="66">
        <v>1</v>
      </c>
      <c r="Z45" s="66">
        <v>1</v>
      </c>
      <c r="AA45" s="66">
        <v>0</v>
      </c>
      <c r="AB45" s="66">
        <v>0</v>
      </c>
      <c r="AC45" s="66">
        <v>0</v>
      </c>
      <c r="AD45" s="66">
        <v>0</v>
      </c>
      <c r="AE45" s="66">
        <v>1</v>
      </c>
      <c r="AF45" s="66">
        <v>0</v>
      </c>
      <c r="AG45" s="66">
        <v>0</v>
      </c>
      <c r="AH45" s="66">
        <v>0</v>
      </c>
      <c r="AI45" s="66">
        <v>0</v>
      </c>
      <c r="AJ45" s="66" t="s">
        <v>28</v>
      </c>
      <c r="AK45" s="66" t="s">
        <v>28</v>
      </c>
      <c r="AL45" s="66" t="s">
        <v>48</v>
      </c>
      <c r="AM45" s="66" t="s">
        <v>120</v>
      </c>
      <c r="AN45" s="69" t="s">
        <v>121</v>
      </c>
      <c r="AO45" s="66" t="s">
        <v>29</v>
      </c>
      <c r="AP45" s="66" t="s">
        <v>28</v>
      </c>
      <c r="AQ45" s="66" t="s">
        <v>28</v>
      </c>
      <c r="AR45" s="69" t="s">
        <v>34</v>
      </c>
      <c r="AS45" s="15" t="s">
        <v>384</v>
      </c>
      <c r="AT45" s="19">
        <f t="shared" ca="1" si="2"/>
        <v>31</v>
      </c>
      <c r="AU45" s="19">
        <f t="shared" si="1"/>
        <v>2</v>
      </c>
      <c r="AV45" s="19">
        <f>SUM(Form_Responses13[[#This Row],[¿Con qué tipo de maquinas cuenta su unidad productiva? 
'[Botonadora']]:[¿Con qué tipo de maquinas cuenta su unidad productiva? 
 '[Otra']]])</f>
        <v>3</v>
      </c>
      <c r="AW45" s="52" t="s">
        <v>29</v>
      </c>
      <c r="AX45" s="2" t="s">
        <v>29</v>
      </c>
      <c r="AY45" s="2" t="s">
        <v>54</v>
      </c>
      <c r="BB45" s="2" t="s">
        <v>54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4C113-0435-4EA9-9FF1-A7FC5C44E453}">
  <dimension ref="A4:C138"/>
  <sheetViews>
    <sheetView tabSelected="1" topLeftCell="A7" workbookViewId="0">
      <selection activeCell="Z26" sqref="Z26"/>
    </sheetView>
  </sheetViews>
  <sheetFormatPr baseColWidth="10" defaultColWidth="12.6640625" defaultRowHeight="15" customHeight="1" x14ac:dyDescent="0.25"/>
  <cols>
    <col min="1" max="1" width="25.6640625" style="8" customWidth="1"/>
    <col min="2" max="2" width="7.77734375" style="8" customWidth="1"/>
    <col min="3" max="3" width="8.88671875" style="8" customWidth="1"/>
    <col min="4" max="26" width="10.6640625" style="8" customWidth="1"/>
    <col min="27" max="16384" width="12.6640625" style="8"/>
  </cols>
  <sheetData>
    <row r="4" spans="1:3" ht="12.75" customHeight="1" x14ac:dyDescent="0.25">
      <c r="A4" s="54" t="s">
        <v>383</v>
      </c>
      <c r="B4" s="55"/>
      <c r="C4" s="56"/>
    </row>
    <row r="5" spans="1:3" ht="12.75" customHeight="1" x14ac:dyDescent="0.25">
      <c r="A5" s="9" t="s">
        <v>384</v>
      </c>
      <c r="B5" s="9">
        <f>COUNTIF('BD Limpio'!$AS$2:$AS$1048576,Graficas!A5)</f>
        <v>43</v>
      </c>
      <c r="C5" s="10">
        <f t="shared" ref="C5:C7" si="0">(B5/$B$7)</f>
        <v>0.97727272727272729</v>
      </c>
    </row>
    <row r="6" spans="1:3" ht="12.75" customHeight="1" x14ac:dyDescent="0.25">
      <c r="A6" s="9" t="s">
        <v>385</v>
      </c>
      <c r="B6" s="9">
        <f>COUNTIF('BD Limpio'!$AS$2:$AS$1048576,Graficas!A6)</f>
        <v>1</v>
      </c>
      <c r="C6" s="10">
        <f t="shared" si="0"/>
        <v>2.2727272727272728E-2</v>
      </c>
    </row>
    <row r="7" spans="1:3" ht="12.75" customHeight="1" x14ac:dyDescent="0.25">
      <c r="A7" s="9" t="s">
        <v>386</v>
      </c>
      <c r="B7" s="9">
        <f>SUM(B5:B6)</f>
        <v>44</v>
      </c>
      <c r="C7" s="10">
        <f t="shared" si="0"/>
        <v>1</v>
      </c>
    </row>
    <row r="8" spans="1:3" ht="12.75" customHeight="1" x14ac:dyDescent="0.25"/>
    <row r="9" spans="1:3" ht="12.75" customHeight="1" x14ac:dyDescent="0.25">
      <c r="A9" s="54" t="s">
        <v>387</v>
      </c>
      <c r="B9" s="55"/>
      <c r="C9" s="56"/>
    </row>
    <row r="10" spans="1:3" ht="12.75" customHeight="1" x14ac:dyDescent="0.25">
      <c r="A10" s="9" t="s">
        <v>26</v>
      </c>
      <c r="B10" s="9">
        <f>COUNTIF('BD Limpio'!$E$2:$E$1048576,A10)</f>
        <v>42</v>
      </c>
      <c r="C10" s="10">
        <f t="shared" ref="C10:C12" si="1">(B10/$B$12)</f>
        <v>0.95454545454545459</v>
      </c>
    </row>
    <row r="11" spans="1:3" ht="12.75" customHeight="1" x14ac:dyDescent="0.25">
      <c r="A11" s="9" t="s">
        <v>453</v>
      </c>
      <c r="B11" s="9">
        <f>COUNTIF('BD Limpio'!$E$2:$E$1048576,A11)</f>
        <v>2</v>
      </c>
      <c r="C11" s="10">
        <f t="shared" si="1"/>
        <v>4.5454545454545456E-2</v>
      </c>
    </row>
    <row r="12" spans="1:3" ht="12.75" customHeight="1" x14ac:dyDescent="0.25">
      <c r="A12" s="9" t="s">
        <v>386</v>
      </c>
      <c r="B12" s="9">
        <f>SUM(B10:B11)</f>
        <v>44</v>
      </c>
      <c r="C12" s="10">
        <f t="shared" si="1"/>
        <v>1</v>
      </c>
    </row>
    <row r="13" spans="1:3" ht="12.75" customHeight="1" x14ac:dyDescent="0.25"/>
    <row r="14" spans="1:3" ht="12.75" customHeight="1" x14ac:dyDescent="0.25">
      <c r="A14" s="54" t="s">
        <v>388</v>
      </c>
      <c r="B14" s="55"/>
      <c r="C14" s="56"/>
    </row>
    <row r="15" spans="1:3" ht="12.75" customHeight="1" x14ac:dyDescent="0.25">
      <c r="A15" s="20" t="s">
        <v>389</v>
      </c>
      <c r="B15" s="20">
        <f ca="1">COUNTIF('BD Limpio'!$AT$2:$AT$1048576,"&gt;=18")-COUNTIF('BD Limpio'!$AT$2:$AT$1048576,"&gt;30")</f>
        <v>2</v>
      </c>
      <c r="C15" s="21">
        <f t="shared" ref="C15:C19" ca="1" si="2">B15/$B$21</f>
        <v>4.5454545454545456E-2</v>
      </c>
    </row>
    <row r="16" spans="1:3" ht="12.75" customHeight="1" x14ac:dyDescent="0.25">
      <c r="A16" s="20" t="s">
        <v>390</v>
      </c>
      <c r="B16" s="20">
        <f ca="1">COUNTIF('BD Limpio'!$AT$2:$AT$1048576,"&gt;=31")-COUNTIF('BD Limpio'!$AT$2:$AT$1048576,"&gt;40")</f>
        <v>12</v>
      </c>
      <c r="C16" s="21">
        <f t="shared" ca="1" si="2"/>
        <v>0.27272727272727271</v>
      </c>
    </row>
    <row r="17" spans="1:3" ht="12.75" customHeight="1" x14ac:dyDescent="0.25">
      <c r="A17" s="20" t="s">
        <v>391</v>
      </c>
      <c r="B17" s="20">
        <f ca="1">COUNTIF('BD Limpio'!$AT$2:$AT$1048576,"&gt;=41")-COUNTIF('BD Limpio'!$AT$2:$AT$1048576,"&gt;50")</f>
        <v>9</v>
      </c>
      <c r="C17" s="21">
        <f t="shared" ca="1" si="2"/>
        <v>0.20454545454545456</v>
      </c>
    </row>
    <row r="18" spans="1:3" ht="12.75" customHeight="1" x14ac:dyDescent="0.25">
      <c r="A18" s="20" t="s">
        <v>392</v>
      </c>
      <c r="B18" s="20">
        <f ca="1">COUNTIF('BD Limpio'!$AT$2:$AT$1048576,"&gt;=51")-COUNTIF('BD Limpio'!$AT$2:$AT$1048576,"&gt;60")</f>
        <v>15</v>
      </c>
      <c r="C18" s="21">
        <f t="shared" ca="1" si="2"/>
        <v>0.34090909090909088</v>
      </c>
    </row>
    <row r="19" spans="1:3" ht="12.75" customHeight="1" x14ac:dyDescent="0.25">
      <c r="A19" s="20" t="s">
        <v>393</v>
      </c>
      <c r="B19" s="20">
        <f ca="1">COUNTIF('BD Limpio'!$AT$2:$AT$1048576,"&gt;=61")-COUNTIF('BD Limpio'!$AT$2:$AT$1048576,"&gt;70")</f>
        <v>6</v>
      </c>
      <c r="C19" s="21">
        <f t="shared" ca="1" si="2"/>
        <v>0.13636363636363635</v>
      </c>
    </row>
    <row r="20" spans="1:3" ht="12.75" customHeight="1" x14ac:dyDescent="0.25">
      <c r="A20" s="22"/>
      <c r="B20" s="20"/>
      <c r="C20" s="21"/>
    </row>
    <row r="21" spans="1:3" ht="12.75" customHeight="1" x14ac:dyDescent="0.25">
      <c r="A21" s="38" t="s">
        <v>386</v>
      </c>
      <c r="B21" s="23">
        <f ca="1">SUM(B15:B20)</f>
        <v>44</v>
      </c>
      <c r="C21" s="21">
        <f ca="1">B21/$B$21</f>
        <v>1</v>
      </c>
    </row>
    <row r="22" spans="1:3" ht="12.75" customHeight="1" x14ac:dyDescent="0.25"/>
    <row r="23" spans="1:3" ht="12.75" customHeight="1" x14ac:dyDescent="0.25">
      <c r="A23" s="57" t="s">
        <v>394</v>
      </c>
      <c r="B23" s="55"/>
      <c r="C23" s="56"/>
    </row>
    <row r="24" spans="1:3" ht="12.75" customHeight="1" x14ac:dyDescent="0.25">
      <c r="A24" s="9" t="s">
        <v>28</v>
      </c>
      <c r="B24" s="9">
        <f>COUNTIF('BD Limpio'!$H$2:$H$1048576,A24)</f>
        <v>24</v>
      </c>
      <c r="C24" s="10">
        <f t="shared" ref="C24:C26" si="3">B24/$B$26</f>
        <v>0.54545454545454541</v>
      </c>
    </row>
    <row r="25" spans="1:3" ht="12.75" customHeight="1" x14ac:dyDescent="0.25">
      <c r="A25" s="9" t="s">
        <v>29</v>
      </c>
      <c r="B25" s="9">
        <f>COUNTIF('BD Limpio'!$H$2:$H$1048576,A25)</f>
        <v>20</v>
      </c>
      <c r="C25" s="10">
        <f t="shared" si="3"/>
        <v>0.45454545454545453</v>
      </c>
    </row>
    <row r="26" spans="1:3" ht="12.75" customHeight="1" x14ac:dyDescent="0.25">
      <c r="A26" s="9" t="s">
        <v>386</v>
      </c>
      <c r="B26" s="9">
        <f>SUM(B24:B25)</f>
        <v>44</v>
      </c>
      <c r="C26" s="10">
        <f t="shared" si="3"/>
        <v>1</v>
      </c>
    </row>
    <row r="27" spans="1:3" ht="12.75" customHeight="1" x14ac:dyDescent="0.25"/>
    <row r="28" spans="1:3" ht="12.75" customHeight="1" x14ac:dyDescent="0.25">
      <c r="A28" s="58" t="s">
        <v>8</v>
      </c>
      <c r="B28" s="59"/>
      <c r="C28" s="59"/>
    </row>
    <row r="29" spans="1:3" ht="12.75" customHeight="1" x14ac:dyDescent="0.25">
      <c r="A29" s="11" t="s">
        <v>28</v>
      </c>
      <c r="B29" s="9">
        <f>COUNTIF('BD Limpio'!$I$2:$I$1048576,A29)</f>
        <v>4</v>
      </c>
      <c r="C29" s="10">
        <f t="shared" ref="C29:C31" si="4">B29/$B$31</f>
        <v>9.0909090909090912E-2</v>
      </c>
    </row>
    <row r="30" spans="1:3" ht="12.75" customHeight="1" x14ac:dyDescent="0.25">
      <c r="A30" s="11" t="s">
        <v>29</v>
      </c>
      <c r="B30" s="9">
        <f>COUNTIF('BD Limpio'!$I$2:$I$1048576,A30)</f>
        <v>40</v>
      </c>
      <c r="C30" s="10">
        <f t="shared" si="4"/>
        <v>0.90909090909090906</v>
      </c>
    </row>
    <row r="31" spans="1:3" ht="12.75" customHeight="1" x14ac:dyDescent="0.25">
      <c r="A31" s="9" t="s">
        <v>386</v>
      </c>
      <c r="B31" s="9">
        <f>SUM(B29:B30)</f>
        <v>44</v>
      </c>
      <c r="C31" s="10">
        <f t="shared" si="4"/>
        <v>1</v>
      </c>
    </row>
    <row r="33" spans="1:3" ht="12.75" customHeight="1" x14ac:dyDescent="0.25">
      <c r="A33" s="57" t="s">
        <v>395</v>
      </c>
      <c r="B33" s="55"/>
      <c r="C33" s="56"/>
    </row>
    <row r="34" spans="1:3" ht="12.75" customHeight="1" x14ac:dyDescent="0.25">
      <c r="A34" s="11" t="s">
        <v>28</v>
      </c>
      <c r="B34" s="9">
        <f>COUNTIF('BD Limpio'!$J$2:$J$1048576,A34)</f>
        <v>26</v>
      </c>
      <c r="C34" s="10">
        <f t="shared" ref="C34:C36" si="5">B34/$B$31</f>
        <v>0.59090909090909094</v>
      </c>
    </row>
    <row r="35" spans="1:3" ht="12.75" customHeight="1" x14ac:dyDescent="0.25">
      <c r="A35" s="11" t="s">
        <v>29</v>
      </c>
      <c r="B35" s="9">
        <f>COUNTIF('BD Limpio'!$J$2:$J$1048576,A35)</f>
        <v>18</v>
      </c>
      <c r="C35" s="10">
        <f t="shared" si="5"/>
        <v>0.40909090909090912</v>
      </c>
    </row>
    <row r="36" spans="1:3" ht="12.75" customHeight="1" x14ac:dyDescent="0.25">
      <c r="A36" s="9" t="s">
        <v>386</v>
      </c>
      <c r="B36" s="9">
        <f>SUM(B34:B35)</f>
        <v>44</v>
      </c>
      <c r="C36" s="10">
        <f t="shared" si="5"/>
        <v>1</v>
      </c>
    </row>
    <row r="37" spans="1:3" ht="12.75" customHeight="1" x14ac:dyDescent="0.25"/>
    <row r="38" spans="1:3" ht="12.75" customHeight="1" x14ac:dyDescent="0.25">
      <c r="A38" s="54" t="s">
        <v>396</v>
      </c>
      <c r="B38" s="55"/>
      <c r="C38" s="56"/>
    </row>
    <row r="39" spans="1:3" ht="12.75" customHeight="1" x14ac:dyDescent="0.25">
      <c r="A39" s="12">
        <v>0</v>
      </c>
      <c r="B39" s="9">
        <f>COUNTIF('BD Limpio'!$K$2:$K$1048576,A39)</f>
        <v>0</v>
      </c>
      <c r="C39" s="10">
        <f t="shared" ref="C39:C44" si="6">B39/$B$45</f>
        <v>0</v>
      </c>
    </row>
    <row r="40" spans="1:3" ht="12.75" customHeight="1" x14ac:dyDescent="0.25">
      <c r="A40" s="12">
        <v>1</v>
      </c>
      <c r="B40" s="9">
        <f>COUNTIF('BD Limpio'!$K$2:$K$1048576,A40)</f>
        <v>6</v>
      </c>
      <c r="C40" s="10">
        <f t="shared" si="6"/>
        <v>0.13636363636363635</v>
      </c>
    </row>
    <row r="41" spans="1:3" ht="12.75" customHeight="1" x14ac:dyDescent="0.25">
      <c r="A41" s="12">
        <v>2</v>
      </c>
      <c r="B41" s="9">
        <f>COUNTIF('BD Limpio'!$K$2:$K$1048576,A41)</f>
        <v>20</v>
      </c>
      <c r="C41" s="10">
        <f t="shared" si="6"/>
        <v>0.45454545454545453</v>
      </c>
    </row>
    <row r="42" spans="1:3" ht="12.75" customHeight="1" x14ac:dyDescent="0.25">
      <c r="A42" s="12">
        <v>3</v>
      </c>
      <c r="B42" s="9">
        <f>COUNTIF('BD Limpio'!$K$2:$K$1048576,A42)</f>
        <v>14</v>
      </c>
      <c r="C42" s="10">
        <f t="shared" si="6"/>
        <v>0.31818181818181818</v>
      </c>
    </row>
    <row r="43" spans="1:3" ht="12.75" customHeight="1" x14ac:dyDescent="0.25">
      <c r="A43" s="31">
        <v>4</v>
      </c>
      <c r="B43" s="24">
        <f>COUNTIF('BD Limpio'!$K$2:$K$1048576,A43)</f>
        <v>4</v>
      </c>
      <c r="C43" s="32">
        <f t="shared" si="6"/>
        <v>9.0909090909090912E-2</v>
      </c>
    </row>
    <row r="44" spans="1:3" ht="12.75" customHeight="1" x14ac:dyDescent="0.25">
      <c r="A44" s="35">
        <v>5</v>
      </c>
      <c r="B44" s="30">
        <f>COUNTIF('BD Limpio'!$K$2:$K$1048576,A44)</f>
        <v>0</v>
      </c>
      <c r="C44" s="36">
        <f t="shared" si="6"/>
        <v>0</v>
      </c>
    </row>
    <row r="45" spans="1:3" ht="12.75" customHeight="1" x14ac:dyDescent="0.25">
      <c r="A45" s="33" t="s">
        <v>386</v>
      </c>
      <c r="B45" s="33">
        <f>SUM(B39:B43)</f>
        <v>44</v>
      </c>
      <c r="C45" s="34">
        <f>SUM(C39:C43)</f>
        <v>0.99999999999999989</v>
      </c>
    </row>
    <row r="46" spans="1:3" ht="12.75" customHeight="1" x14ac:dyDescent="0.25"/>
    <row r="47" spans="1:3" ht="12.75" customHeight="1" x14ac:dyDescent="0.25">
      <c r="A47" s="93" t="s">
        <v>397</v>
      </c>
      <c r="B47" s="94"/>
      <c r="C47" s="95"/>
    </row>
    <row r="48" spans="1:3" ht="12.75" customHeight="1" x14ac:dyDescent="0.25">
      <c r="A48" s="12" t="s">
        <v>58</v>
      </c>
      <c r="B48" s="9">
        <f>COUNTIF('BD Limpio'!$M$2:$M$1048576,A48)</f>
        <v>10</v>
      </c>
      <c r="C48" s="10">
        <f>B48/$B$68</f>
        <v>0.22727272727272727</v>
      </c>
    </row>
    <row r="49" spans="1:3" ht="12.75" customHeight="1" x14ac:dyDescent="0.25">
      <c r="A49" s="12" t="s">
        <v>55</v>
      </c>
      <c r="B49" s="9">
        <f>COUNTIF('BD Limpio'!$M$2:$M$1048576,A49)</f>
        <v>8</v>
      </c>
      <c r="C49" s="10">
        <f>B49/$B$68</f>
        <v>0.18181818181818182</v>
      </c>
    </row>
    <row r="50" spans="1:3" ht="12.75" customHeight="1" x14ac:dyDescent="0.25">
      <c r="A50" s="12" t="s">
        <v>68</v>
      </c>
      <c r="B50" s="9">
        <f>COUNTIF('BD Limpio'!$M$2:$M$1048576,A50)</f>
        <v>4</v>
      </c>
      <c r="C50" s="10">
        <f>B50/$B$68</f>
        <v>9.0909090909090912E-2</v>
      </c>
    </row>
    <row r="51" spans="1:3" ht="12.75" customHeight="1" x14ac:dyDescent="0.25">
      <c r="A51" s="12" t="s">
        <v>30</v>
      </c>
      <c r="B51" s="9">
        <f>COUNTIF('BD Limpio'!$M$2:$M$1048576,A51)</f>
        <v>4</v>
      </c>
      <c r="C51" s="10">
        <f>B51/$B$68</f>
        <v>9.0909090909090912E-2</v>
      </c>
    </row>
    <row r="52" spans="1:3" ht="12.75" customHeight="1" x14ac:dyDescent="0.25">
      <c r="A52" s="12" t="s">
        <v>46</v>
      </c>
      <c r="B52" s="9">
        <f>COUNTIF('BD Limpio'!$M$2:$M$1048576,A52)</f>
        <v>3</v>
      </c>
      <c r="C52" s="10">
        <f>B52/$B$68</f>
        <v>6.8181818181818177E-2</v>
      </c>
    </row>
    <row r="53" spans="1:3" ht="12.75" customHeight="1" x14ac:dyDescent="0.25">
      <c r="A53" s="12" t="s">
        <v>39</v>
      </c>
      <c r="B53" s="9">
        <f>COUNTIF('BD Limpio'!$M$2:$M$1048576,A53)</f>
        <v>3</v>
      </c>
      <c r="C53" s="10">
        <f>B53/$B$68</f>
        <v>6.8181818181818177E-2</v>
      </c>
    </row>
    <row r="54" spans="1:3" ht="12.75" customHeight="1" x14ac:dyDescent="0.25">
      <c r="A54" s="12" t="s">
        <v>280</v>
      </c>
      <c r="B54" s="9">
        <f>COUNTIF('BD Limpio'!$M$2:$M$1048576,A54)</f>
        <v>2</v>
      </c>
      <c r="C54" s="10">
        <f>B54/$B$68</f>
        <v>4.5454545454545456E-2</v>
      </c>
    </row>
    <row r="55" spans="1:3" ht="12.75" customHeight="1" x14ac:dyDescent="0.25">
      <c r="A55" s="12" t="s">
        <v>134</v>
      </c>
      <c r="B55" s="9">
        <f>COUNTIF('BD Limpio'!$M$2:$M$1048576,A55)</f>
        <v>2</v>
      </c>
      <c r="C55" s="10">
        <f>B55/$B$68</f>
        <v>4.5454545454545456E-2</v>
      </c>
    </row>
    <row r="56" spans="1:3" ht="12.75" customHeight="1" x14ac:dyDescent="0.25">
      <c r="A56" s="12" t="s">
        <v>204</v>
      </c>
      <c r="B56" s="9">
        <f>COUNTIF('BD Limpio'!$M$2:$M$1048576,A56)</f>
        <v>2</v>
      </c>
      <c r="C56" s="10">
        <f>B56/$B$68</f>
        <v>4.5454545454545456E-2</v>
      </c>
    </row>
    <row r="57" spans="1:3" ht="12.75" customHeight="1" x14ac:dyDescent="0.25">
      <c r="A57" s="12" t="s">
        <v>80</v>
      </c>
      <c r="B57" s="9">
        <f>COUNTIF('BD Limpio'!$M$2:$M$1048576,A57)</f>
        <v>2</v>
      </c>
      <c r="C57" s="10">
        <f>B57/$B$68</f>
        <v>4.5454545454545456E-2</v>
      </c>
    </row>
    <row r="58" spans="1:3" ht="12.75" customHeight="1" x14ac:dyDescent="0.25">
      <c r="A58" s="12" t="s">
        <v>233</v>
      </c>
      <c r="B58" s="9">
        <f>COUNTIF('BD Limpio'!$M$2:$M$1048576,A58)</f>
        <v>1</v>
      </c>
      <c r="C58" s="10">
        <f>B58/$B$68</f>
        <v>2.2727272727272728E-2</v>
      </c>
    </row>
    <row r="59" spans="1:3" ht="12.75" customHeight="1" x14ac:dyDescent="0.25">
      <c r="A59" s="12" t="s">
        <v>90</v>
      </c>
      <c r="B59" s="9">
        <f>COUNTIF('BD Limpio'!$M$2:$M$1048576,A59)</f>
        <v>1</v>
      </c>
      <c r="C59" s="10">
        <f>B59/$B$68</f>
        <v>2.2727272727272728E-2</v>
      </c>
    </row>
    <row r="60" spans="1:3" ht="12.75" customHeight="1" x14ac:dyDescent="0.25">
      <c r="A60" s="12" t="s">
        <v>50</v>
      </c>
      <c r="B60" s="9">
        <f>COUNTIF('BD Limpio'!$M$2:$M$1048576,A60)</f>
        <v>1</v>
      </c>
      <c r="C60" s="10">
        <f>B60/$B$68</f>
        <v>2.2727272727272728E-2</v>
      </c>
    </row>
    <row r="61" spans="1:3" ht="12.75" customHeight="1" x14ac:dyDescent="0.25">
      <c r="A61" s="12" t="s">
        <v>101</v>
      </c>
      <c r="B61" s="9">
        <f>COUNTIF('BD Limpio'!$M$2:$M$1048576,A61)</f>
        <v>1</v>
      </c>
      <c r="C61" s="10">
        <f>B61/$B$68</f>
        <v>2.2727272727272728E-2</v>
      </c>
    </row>
    <row r="62" spans="1:3" ht="12.75" customHeight="1" x14ac:dyDescent="0.25">
      <c r="A62" s="12" t="s">
        <v>315</v>
      </c>
      <c r="B62" s="9">
        <f>COUNTIF('BD Limpio'!$M$2:$M$1048576,A62)</f>
        <v>0</v>
      </c>
      <c r="C62" s="10">
        <f>B62/$B$68</f>
        <v>0</v>
      </c>
    </row>
    <row r="63" spans="1:3" ht="12.75" customHeight="1" x14ac:dyDescent="0.25">
      <c r="A63" s="12" t="s">
        <v>398</v>
      </c>
      <c r="B63" s="9">
        <f>COUNTIF('BD Limpio'!$M$2:$M$1048576,A63)</f>
        <v>0</v>
      </c>
      <c r="C63" s="10">
        <f>B63/$B$68</f>
        <v>0</v>
      </c>
    </row>
    <row r="64" spans="1:3" ht="12.75" customHeight="1" x14ac:dyDescent="0.25">
      <c r="A64" s="12" t="s">
        <v>399</v>
      </c>
      <c r="B64" s="9">
        <f>COUNTIF('BD Limpio'!$M$2:$M$1048576,A64)</f>
        <v>0</v>
      </c>
      <c r="C64" s="10">
        <f>B64/$B$68</f>
        <v>0</v>
      </c>
    </row>
    <row r="65" spans="1:3" ht="12.75" customHeight="1" x14ac:dyDescent="0.25">
      <c r="A65" s="12" t="s">
        <v>216</v>
      </c>
      <c r="B65" s="9">
        <f>COUNTIF('BD Limpio'!$M$2:$M$1048576,A65)</f>
        <v>0</v>
      </c>
      <c r="C65" s="10">
        <f>B65/$B$68</f>
        <v>0</v>
      </c>
    </row>
    <row r="66" spans="1:3" ht="12.75" customHeight="1" x14ac:dyDescent="0.25">
      <c r="A66" s="12" t="s">
        <v>342</v>
      </c>
      <c r="B66" s="9">
        <f>COUNTIF('BD Limpio'!$M$2:$M$1048576,A66)</f>
        <v>0</v>
      </c>
      <c r="C66" s="10">
        <f>B66/$B$68</f>
        <v>0</v>
      </c>
    </row>
    <row r="67" spans="1:3" ht="12.75" customHeight="1" x14ac:dyDescent="0.25">
      <c r="A67" s="92"/>
      <c r="B67" s="92"/>
      <c r="C67" s="92"/>
    </row>
    <row r="68" spans="1:3" ht="12.75" customHeight="1" x14ac:dyDescent="0.25">
      <c r="A68" s="9" t="s">
        <v>386</v>
      </c>
      <c r="B68" s="9">
        <f>SUM(B48:B66)</f>
        <v>44</v>
      </c>
      <c r="C68" s="10">
        <f>B68/$B$68</f>
        <v>1</v>
      </c>
    </row>
    <row r="69" spans="1:3" ht="12.75" customHeight="1" x14ac:dyDescent="0.25"/>
    <row r="70" spans="1:3" ht="12.75" customHeight="1" x14ac:dyDescent="0.25">
      <c r="A70" s="57" t="s">
        <v>400</v>
      </c>
      <c r="B70" s="55"/>
      <c r="C70" s="56"/>
    </row>
    <row r="71" spans="1:3" ht="12.75" customHeight="1" x14ac:dyDescent="0.25">
      <c r="A71" s="24" t="s">
        <v>148</v>
      </c>
      <c r="B71" s="9">
        <f>COUNTIF('BD Limpio'!$AL$2:$AL$1048576,Graficas!A71)</f>
        <v>1</v>
      </c>
      <c r="C71" s="10">
        <f>B71/$B$77</f>
        <v>2.2727272727272728E-2</v>
      </c>
    </row>
    <row r="72" spans="1:3" ht="12.75" customHeight="1" x14ac:dyDescent="0.25">
      <c r="A72" s="25" t="s">
        <v>102</v>
      </c>
      <c r="B72" s="9">
        <f>COUNTIF('BD Limpio'!$AL$2:$AL$1048576,Graficas!A72)</f>
        <v>2</v>
      </c>
      <c r="C72" s="10">
        <f t="shared" ref="C72:C76" si="7">B72/$B$77</f>
        <v>4.5454545454545456E-2</v>
      </c>
    </row>
    <row r="73" spans="1:3" ht="12.75" customHeight="1" x14ac:dyDescent="0.25">
      <c r="A73" s="26" t="s">
        <v>86</v>
      </c>
      <c r="B73" s="9">
        <f>COUNTIF('BD Limpio'!$AL$2:$AL$1048576,Graficas!A73)</f>
        <v>4</v>
      </c>
      <c r="C73" s="10">
        <f t="shared" si="7"/>
        <v>9.0909090909090912E-2</v>
      </c>
    </row>
    <row r="74" spans="1:3" ht="12.75" customHeight="1" x14ac:dyDescent="0.25">
      <c r="A74" s="9" t="s">
        <v>48</v>
      </c>
      <c r="B74" s="9">
        <f>COUNTIF('BD Limpio'!$AL$2:$AL$1048576,Graficas!A74)</f>
        <v>4</v>
      </c>
      <c r="C74" s="10">
        <f t="shared" si="7"/>
        <v>9.0909090909090912E-2</v>
      </c>
    </row>
    <row r="75" spans="1:3" ht="12.75" customHeight="1" x14ac:dyDescent="0.25">
      <c r="A75" s="9" t="s">
        <v>76</v>
      </c>
      <c r="B75" s="9">
        <f>COUNTIF('BD Limpio'!$AL$2:$AL$1048576,Graficas!A75)</f>
        <v>4</v>
      </c>
      <c r="C75" s="10">
        <f t="shared" si="7"/>
        <v>9.0909090909090912E-2</v>
      </c>
    </row>
    <row r="76" spans="1:3" ht="12.75" customHeight="1" x14ac:dyDescent="0.25">
      <c r="A76" s="9" t="s">
        <v>32</v>
      </c>
      <c r="B76" s="9">
        <f>COUNTIF('BD Limpio'!$AL$2:$AL$1048576,Graficas!A76)</f>
        <v>29</v>
      </c>
      <c r="C76" s="10">
        <f t="shared" si="7"/>
        <v>0.65909090909090906</v>
      </c>
    </row>
    <row r="77" spans="1:3" ht="12.75" customHeight="1" x14ac:dyDescent="0.25">
      <c r="A77" s="9" t="s">
        <v>386</v>
      </c>
      <c r="B77" s="9">
        <f>SUM(B71:B76)</f>
        <v>44</v>
      </c>
      <c r="C77" s="10">
        <f>B77/$B$77</f>
        <v>1</v>
      </c>
    </row>
    <row r="78" spans="1:3" ht="13.5" customHeight="1" x14ac:dyDescent="0.25">
      <c r="A78" s="13"/>
      <c r="C78" s="14"/>
    </row>
    <row r="79" spans="1:3" ht="13.5" customHeight="1" x14ac:dyDescent="0.25">
      <c r="A79" s="96" t="s">
        <v>401</v>
      </c>
      <c r="B79" s="96"/>
      <c r="C79" s="28"/>
    </row>
    <row r="80" spans="1:3" ht="13.5" customHeight="1" x14ac:dyDescent="0.25">
      <c r="A80" s="30" t="s">
        <v>423</v>
      </c>
      <c r="B80" s="30">
        <f>COUNTIF('BD Limpio'!$Z$2:$Z$1048576,"&gt;0")</f>
        <v>41</v>
      </c>
      <c r="C80" s="14"/>
    </row>
    <row r="81" spans="1:3" ht="13.5" customHeight="1" x14ac:dyDescent="0.25">
      <c r="A81" s="30" t="s">
        <v>428</v>
      </c>
      <c r="B81" s="30">
        <f>COUNTIF('BD Limpio'!$AE$2:$AE$1048576,"&gt;0")</f>
        <v>41</v>
      </c>
      <c r="C81" s="14"/>
    </row>
    <row r="82" spans="1:3" ht="13.5" customHeight="1" x14ac:dyDescent="0.25">
      <c r="A82" s="30" t="s">
        <v>422</v>
      </c>
      <c r="B82" s="30">
        <f>COUNTIF('BD Limpio'!$Y$2:$Y$1048576,"&gt;0")</f>
        <v>24</v>
      </c>
      <c r="C82" s="14"/>
    </row>
    <row r="83" spans="1:3" ht="13.5" customHeight="1" x14ac:dyDescent="0.25">
      <c r="A83" s="30" t="s">
        <v>433</v>
      </c>
      <c r="B83" s="30">
        <f>COUNTIF('BD Limpio'!$AH$2:$AH$1048576,"&gt;0")</f>
        <v>12</v>
      </c>
      <c r="C83" s="14"/>
    </row>
    <row r="84" spans="1:3" ht="13.5" customHeight="1" x14ac:dyDescent="0.25">
      <c r="A84" s="30" t="s">
        <v>420</v>
      </c>
      <c r="B84" s="30">
        <f>COUNTIF('BD Limpio'!$W$2:$W$1048576,"&gt;0")</f>
        <v>6</v>
      </c>
      <c r="C84" s="14"/>
    </row>
    <row r="85" spans="1:3" ht="13.5" customHeight="1" x14ac:dyDescent="0.25">
      <c r="A85" s="30" t="s">
        <v>426</v>
      </c>
      <c r="B85" s="30">
        <f>COUNTIF('BD Limpio'!$AC$2:$AC$1048576,"&gt;0")</f>
        <v>5</v>
      </c>
      <c r="C85" s="14"/>
    </row>
    <row r="86" spans="1:3" ht="13.5" customHeight="1" x14ac:dyDescent="0.25">
      <c r="A86" s="30" t="s">
        <v>421</v>
      </c>
      <c r="B86" s="30">
        <f>COUNTIF('BD Limpio'!$X$2:$X$1048576,"&gt;0")</f>
        <v>3</v>
      </c>
      <c r="C86" s="14"/>
    </row>
    <row r="87" spans="1:3" ht="13.5" customHeight="1" x14ac:dyDescent="0.25">
      <c r="A87" s="30" t="s">
        <v>427</v>
      </c>
      <c r="B87" s="30">
        <f>COUNTIF('BD Limpio'!$AD$2:$AD$1048576,"&gt;0")</f>
        <v>2</v>
      </c>
      <c r="C87" s="14"/>
    </row>
    <row r="88" spans="1:3" ht="12.75" customHeight="1" x14ac:dyDescent="0.25">
      <c r="A88" s="30" t="s">
        <v>425</v>
      </c>
      <c r="B88" s="30">
        <f>COUNTIF('BD Limpio'!$AB$2:$AB$1048576,"&gt;0")</f>
        <v>1</v>
      </c>
      <c r="C88" s="14"/>
    </row>
    <row r="89" spans="1:3" ht="12.75" customHeight="1" x14ac:dyDescent="0.25">
      <c r="A89" s="30" t="s">
        <v>429</v>
      </c>
      <c r="B89" s="30">
        <f>COUNTIF('BD Limpio'!$AF$2:$AF$1048576,"&gt;0")</f>
        <v>1</v>
      </c>
      <c r="C89" s="29"/>
    </row>
    <row r="90" spans="1:3" ht="12.75" customHeight="1" x14ac:dyDescent="0.25">
      <c r="A90" s="30" t="s">
        <v>424</v>
      </c>
      <c r="B90" s="30">
        <f>COUNTIF('BD Limpio'!$AA$2:$AA$1048576,"&gt;0")</f>
        <v>0</v>
      </c>
      <c r="C90" s="29"/>
    </row>
    <row r="91" spans="1:3" ht="12.75" customHeight="1" x14ac:dyDescent="0.25">
      <c r="A91" s="30" t="s">
        <v>432</v>
      </c>
      <c r="B91" s="30">
        <f>COUNTIF('BD Limpio'!$AG$2:$AG$1048576,"&gt;0")</f>
        <v>0</v>
      </c>
      <c r="C91" s="29"/>
    </row>
    <row r="92" spans="1:3" ht="12.75" customHeight="1" x14ac:dyDescent="0.25">
      <c r="C92" s="14"/>
    </row>
    <row r="93" spans="1:3" ht="12.75" customHeight="1" x14ac:dyDescent="0.25">
      <c r="A93" s="30" t="s">
        <v>386</v>
      </c>
      <c r="B93" s="30">
        <f>SUM(B80:B91)</f>
        <v>136</v>
      </c>
      <c r="C93" s="14"/>
    </row>
    <row r="95" spans="1:3" ht="12.75" customHeight="1" x14ac:dyDescent="0.25">
      <c r="A95" s="54" t="s">
        <v>437</v>
      </c>
      <c r="B95" s="55"/>
      <c r="C95" s="56"/>
    </row>
    <row r="96" spans="1:3" ht="12.75" customHeight="1" x14ac:dyDescent="0.25">
      <c r="A96" s="20">
        <v>0</v>
      </c>
      <c r="B96" s="20">
        <f>COUNTIF('BD Limpio'!$AV$2:$AV$1048576,"=0")</f>
        <v>1</v>
      </c>
      <c r="C96" s="21">
        <f t="shared" ref="C96:C99" ca="1" si="8">B96/$B$21</f>
        <v>2.2727272727272728E-2</v>
      </c>
    </row>
    <row r="97" spans="1:3" ht="12.75" customHeight="1" x14ac:dyDescent="0.25">
      <c r="A97" s="37" t="s">
        <v>438</v>
      </c>
      <c r="B97" s="20">
        <f>COUNTIF('BD Limpio'!$AV$2:$AV$1048576,"&gt;=1")-COUNTIF('BD Limpio'!$AV$2:$AV$1048576,"&gt;2")</f>
        <v>11</v>
      </c>
      <c r="C97" s="21">
        <f t="shared" ca="1" si="8"/>
        <v>0.25</v>
      </c>
    </row>
    <row r="98" spans="1:3" ht="12.75" customHeight="1" x14ac:dyDescent="0.25">
      <c r="A98" s="42" t="s">
        <v>439</v>
      </c>
      <c r="B98" s="43">
        <f>COUNTIF('BD Limpio'!$AV$2:$AV$1048576,"&gt;=3")-COUNTIF('BD Limpio'!$AV$2:$AV$1048576,"&gt;5")</f>
        <v>25</v>
      </c>
      <c r="C98" s="44">
        <f t="shared" ca="1" si="8"/>
        <v>0.56818181818181823</v>
      </c>
    </row>
    <row r="99" spans="1:3" ht="12.75" customHeight="1" x14ac:dyDescent="0.25">
      <c r="A99" s="45" t="s">
        <v>440</v>
      </c>
      <c r="B99" s="46">
        <f>COUNTIF('BD Limpio'!$AV$2:$AV$1048576,"&gt;=6")-COUNTIF('BD Limpio'!$AV$2:$AV$1048576,"&gt;10")</f>
        <v>7</v>
      </c>
      <c r="C99" s="47">
        <f t="shared" ca="1" si="8"/>
        <v>0.15909090909090909</v>
      </c>
    </row>
    <row r="100" spans="1:3" ht="12.75" customHeight="1" x14ac:dyDescent="0.25">
      <c r="A100" s="48" t="s">
        <v>386</v>
      </c>
      <c r="B100" s="46">
        <f>SUM(B96:B99)</f>
        <v>44</v>
      </c>
      <c r="C100" s="47">
        <f>B100/$B$100</f>
        <v>1</v>
      </c>
    </row>
    <row r="101" spans="1:3" ht="12.75" customHeight="1" x14ac:dyDescent="0.25">
      <c r="A101" s="39"/>
      <c r="B101" s="40"/>
      <c r="C101" s="41"/>
    </row>
    <row r="102" spans="1:3" ht="12.75" customHeight="1" x14ac:dyDescent="0.25">
      <c r="A102" s="60" t="s">
        <v>442</v>
      </c>
      <c r="B102" s="60"/>
      <c r="C102" s="60"/>
    </row>
    <row r="103" spans="1:3" ht="12.75" customHeight="1" x14ac:dyDescent="0.25">
      <c r="A103" s="49" t="s">
        <v>28</v>
      </c>
      <c r="B103" s="33">
        <f>COUNTIF('BD Limpio'!$V$2:$V$1048576,A103)</f>
        <v>43</v>
      </c>
      <c r="C103" s="34">
        <f>B103/$B$110</f>
        <v>0.97727272727272729</v>
      </c>
    </row>
    <row r="104" spans="1:3" ht="12.75" customHeight="1" x14ac:dyDescent="0.25">
      <c r="A104" s="11" t="s">
        <v>29</v>
      </c>
      <c r="B104" s="33">
        <f>COUNTIF('BD Limpio'!$V$2:$V$1048576,A104)</f>
        <v>1</v>
      </c>
      <c r="C104" s="10">
        <f>B104/$B$110</f>
        <v>2.2727272727272728E-2</v>
      </c>
    </row>
    <row r="105" spans="1:3" ht="12.75" customHeight="1" x14ac:dyDescent="0.25">
      <c r="A105" s="9" t="s">
        <v>386</v>
      </c>
      <c r="B105" s="9">
        <f>SUM(B103:B104)</f>
        <v>44</v>
      </c>
      <c r="C105" s="10">
        <f>B105/$B$110</f>
        <v>1</v>
      </c>
    </row>
    <row r="106" spans="1:3" ht="12.75" customHeight="1" x14ac:dyDescent="0.25">
      <c r="A106" s="39"/>
      <c r="B106" s="39"/>
      <c r="C106" s="41"/>
    </row>
    <row r="107" spans="1:3" ht="12.75" customHeight="1" x14ac:dyDescent="0.25">
      <c r="A107" s="60" t="s">
        <v>434</v>
      </c>
      <c r="B107" s="60"/>
      <c r="C107" s="60"/>
    </row>
    <row r="108" spans="1:3" ht="12.75" customHeight="1" x14ac:dyDescent="0.25">
      <c r="A108" s="49" t="s">
        <v>28</v>
      </c>
      <c r="B108" s="33">
        <f>COUNTIF('BD Limpio'!$AJ$2:$AJ$1048576,A108)</f>
        <v>36</v>
      </c>
      <c r="C108" s="34">
        <f>B108/$B$110</f>
        <v>0.81818181818181823</v>
      </c>
    </row>
    <row r="109" spans="1:3" ht="12.75" customHeight="1" x14ac:dyDescent="0.25">
      <c r="A109" s="11" t="s">
        <v>29</v>
      </c>
      <c r="B109" s="9">
        <f>COUNTIF('BD Limpio'!$AJ$2:$AJ$1048576,A109)</f>
        <v>8</v>
      </c>
      <c r="C109" s="10">
        <f>B109/$B$110</f>
        <v>0.18181818181818182</v>
      </c>
    </row>
    <row r="110" spans="1:3" ht="15" customHeight="1" x14ac:dyDescent="0.25">
      <c r="A110" s="9" t="s">
        <v>386</v>
      </c>
      <c r="B110" s="9">
        <f>SUM(B108:B109)</f>
        <v>44</v>
      </c>
      <c r="C110" s="10">
        <f>B110/$B$110</f>
        <v>1</v>
      </c>
    </row>
    <row r="112" spans="1:3" ht="15" customHeight="1" x14ac:dyDescent="0.25">
      <c r="A112" s="54" t="s">
        <v>435</v>
      </c>
      <c r="B112" s="61"/>
      <c r="C112" s="62"/>
    </row>
    <row r="113" spans="1:3" ht="15" customHeight="1" x14ac:dyDescent="0.25">
      <c r="A113" s="11" t="s">
        <v>28</v>
      </c>
      <c r="B113" s="9">
        <f>COUNTIF('BD Limpio'!$AK$2:$AK$1048576,A113)</f>
        <v>32</v>
      </c>
      <c r="C113" s="10">
        <f>B113/$B$116</f>
        <v>0.72727272727272729</v>
      </c>
    </row>
    <row r="114" spans="1:3" ht="15" customHeight="1" x14ac:dyDescent="0.25">
      <c r="A114" s="11" t="s">
        <v>29</v>
      </c>
      <c r="B114" s="9">
        <f>COUNTIF('BD Limpio'!$AK$2:$AK$1048576,A114)</f>
        <v>1</v>
      </c>
      <c r="C114" s="10">
        <f>B114/$B$116</f>
        <v>2.2727272727272728E-2</v>
      </c>
    </row>
    <row r="115" spans="1:3" ht="15" customHeight="1" x14ac:dyDescent="0.25">
      <c r="A115" s="11" t="s">
        <v>31</v>
      </c>
      <c r="B115" s="9">
        <f>COUNTIF('BD Limpio'!$AK$2:$AK$1048576,A115)</f>
        <v>11</v>
      </c>
      <c r="C115" s="10">
        <f>B115/$B$116</f>
        <v>0.25</v>
      </c>
    </row>
    <row r="116" spans="1:3" ht="15" customHeight="1" x14ac:dyDescent="0.25">
      <c r="A116" s="9" t="s">
        <v>386</v>
      </c>
      <c r="B116" s="9">
        <f>SUM(B113:B115)</f>
        <v>44</v>
      </c>
      <c r="C116" s="10">
        <f>B116/$B$116</f>
        <v>1</v>
      </c>
    </row>
    <row r="118" spans="1:3" ht="15" customHeight="1" x14ac:dyDescent="0.25">
      <c r="A118" s="54" t="s">
        <v>441</v>
      </c>
      <c r="B118" s="61"/>
      <c r="C118" s="62"/>
    </row>
    <row r="119" spans="1:3" ht="15" customHeight="1" x14ac:dyDescent="0.25">
      <c r="A119" s="11" t="s">
        <v>28</v>
      </c>
      <c r="B119" s="9">
        <f>COUNTIF('BD Limpio'!$AO$2:$AO$1048576,A119)</f>
        <v>14</v>
      </c>
      <c r="C119" s="10">
        <f>B119/$B$116</f>
        <v>0.31818181818181818</v>
      </c>
    </row>
    <row r="120" spans="1:3" ht="15" customHeight="1" x14ac:dyDescent="0.25">
      <c r="A120" s="11" t="s">
        <v>29</v>
      </c>
      <c r="B120" s="9">
        <f>COUNTIF('BD Limpio'!$AO$2:$AO$1048576,A120)</f>
        <v>29</v>
      </c>
      <c r="C120" s="10">
        <f>B120/$B$116</f>
        <v>0.65909090909090906</v>
      </c>
    </row>
    <row r="121" spans="1:3" ht="15" customHeight="1" x14ac:dyDescent="0.25">
      <c r="A121" s="11" t="s">
        <v>49</v>
      </c>
      <c r="B121" s="9">
        <f>COUNTIF('BD Limpio'!$AO$2:$AO$1048576,A121)</f>
        <v>1</v>
      </c>
      <c r="C121" s="10">
        <f>B121/$B$116</f>
        <v>2.2727272727272728E-2</v>
      </c>
    </row>
    <row r="122" spans="1:3" ht="15" customHeight="1" x14ac:dyDescent="0.25">
      <c r="A122" s="9" t="s">
        <v>386</v>
      </c>
      <c r="B122" s="9">
        <f>SUM(B119:B121)</f>
        <v>44</v>
      </c>
      <c r="C122" s="10">
        <f>B122/$B$116</f>
        <v>1</v>
      </c>
    </row>
    <row r="124" spans="1:3" ht="15" customHeight="1" x14ac:dyDescent="0.25">
      <c r="A124" s="54" t="s">
        <v>413</v>
      </c>
      <c r="B124" s="63"/>
      <c r="C124" s="64"/>
    </row>
    <row r="125" spans="1:3" ht="15" customHeight="1" x14ac:dyDescent="0.25">
      <c r="A125" s="11" t="s">
        <v>28</v>
      </c>
      <c r="B125" s="9">
        <f>COUNTIF('BD Limpio'!$AQ$2:$AQ$1048576,A125)</f>
        <v>43</v>
      </c>
      <c r="C125" s="10">
        <f>B125/$B$110</f>
        <v>0.97727272727272729</v>
      </c>
    </row>
    <row r="126" spans="1:3" ht="15" customHeight="1" x14ac:dyDescent="0.25">
      <c r="A126" s="11" t="s">
        <v>29</v>
      </c>
      <c r="B126" s="9">
        <f>COUNTIF('BD Limpio'!$AQ$2:$AQ$1048576,A126)</f>
        <v>1</v>
      </c>
      <c r="C126" s="10">
        <f>B126/$B$110</f>
        <v>2.2727272727272728E-2</v>
      </c>
    </row>
    <row r="127" spans="1:3" ht="15" customHeight="1" x14ac:dyDescent="0.25">
      <c r="A127" s="9" t="s">
        <v>386</v>
      </c>
      <c r="B127" s="9">
        <f>SUM(B125:B126)</f>
        <v>44</v>
      </c>
      <c r="C127" s="10">
        <f>B127/$B$110</f>
        <v>1</v>
      </c>
    </row>
    <row r="129" spans="1:3" ht="15" customHeight="1" x14ac:dyDescent="0.25">
      <c r="A129" s="54" t="s">
        <v>493</v>
      </c>
      <c r="B129" s="55"/>
      <c r="C129" s="56"/>
    </row>
    <row r="130" spans="1:3" ht="15" customHeight="1" x14ac:dyDescent="0.25">
      <c r="A130" s="37" t="s">
        <v>438</v>
      </c>
      <c r="B130" s="20">
        <f>COUNTIF('BD Limpio'!$AU$2:$AU$1048576,"&gt;=1")-COUNTIF('BD Limpio'!$AU$2:$AU$1048576,"&gt;2")</f>
        <v>17</v>
      </c>
      <c r="C130" s="21">
        <f t="shared" ref="C130:C132" ca="1" si="9">B130/$B$21</f>
        <v>0.38636363636363635</v>
      </c>
    </row>
    <row r="131" spans="1:3" ht="15" customHeight="1" x14ac:dyDescent="0.25">
      <c r="A131" s="42" t="s">
        <v>439</v>
      </c>
      <c r="B131" s="43">
        <f>COUNTIF('BD Limpio'!$AU$2:$AU$1048576,"&gt;=3")-COUNTIF('BD Limpio'!$AU$2:$AU$1048576,"&gt;5")</f>
        <v>25</v>
      </c>
      <c r="C131" s="44">
        <f t="shared" ca="1" si="9"/>
        <v>0.56818181818181823</v>
      </c>
    </row>
    <row r="132" spans="1:3" ht="15" customHeight="1" x14ac:dyDescent="0.25">
      <c r="A132" s="45" t="s">
        <v>440</v>
      </c>
      <c r="B132" s="46">
        <f>COUNTIF('BD Limpio'!$AU$2:$AU$1048576,"&gt;=6")-COUNTIF('BD Limpio'!$AU$2:$AU$1048576,"&gt;10")</f>
        <v>2</v>
      </c>
      <c r="C132" s="47">
        <f t="shared" ca="1" si="9"/>
        <v>4.5454545454545456E-2</v>
      </c>
    </row>
    <row r="133" spans="1:3" ht="15" customHeight="1" x14ac:dyDescent="0.25">
      <c r="A133" s="48" t="s">
        <v>386</v>
      </c>
      <c r="B133" s="46">
        <f>SUM(B130:B132)</f>
        <v>44</v>
      </c>
      <c r="C133" s="47">
        <f>B133/$B$100</f>
        <v>1</v>
      </c>
    </row>
    <row r="135" spans="1:3" ht="15" customHeight="1" x14ac:dyDescent="0.25">
      <c r="A135" s="60" t="s">
        <v>494</v>
      </c>
      <c r="B135" s="60"/>
      <c r="C135" s="60"/>
    </row>
    <row r="136" spans="1:3" ht="15" customHeight="1" x14ac:dyDescent="0.25">
      <c r="A136" s="49" t="s">
        <v>54</v>
      </c>
      <c r="B136" s="33">
        <f>COUNTIF('BD Limpio'!$AX$2:$AX$1048576,A136)</f>
        <v>27</v>
      </c>
      <c r="C136" s="34">
        <f>B136/$B$110</f>
        <v>0.61363636363636365</v>
      </c>
    </row>
    <row r="137" spans="1:3" ht="15" customHeight="1" x14ac:dyDescent="0.25">
      <c r="A137" s="11" t="s">
        <v>29</v>
      </c>
      <c r="B137" s="9">
        <f>COUNTIF('BD Limpio'!$AX$2:$AX$1048576,A137)</f>
        <v>17</v>
      </c>
      <c r="C137" s="10">
        <f>B137/$B$110</f>
        <v>0.38636363636363635</v>
      </c>
    </row>
    <row r="138" spans="1:3" ht="15" customHeight="1" x14ac:dyDescent="0.25">
      <c r="A138" s="9" t="s">
        <v>386</v>
      </c>
      <c r="B138" s="9">
        <f>SUM(B136:B137)</f>
        <v>44</v>
      </c>
      <c r="C138" s="10">
        <f>B138/$B$110</f>
        <v>1</v>
      </c>
    </row>
  </sheetData>
  <autoFilter ref="A79:B91" xr:uid="{96D4C113-0435-4EA9-9FF1-A7FC5C44E453}">
    <sortState xmlns:xlrd2="http://schemas.microsoft.com/office/spreadsheetml/2017/richdata2" ref="A80:B91">
      <sortCondition descending="1" ref="B79:B91"/>
    </sortState>
  </autoFilter>
  <mergeCells count="16">
    <mergeCell ref="A129:C129"/>
    <mergeCell ref="A135:C135"/>
    <mergeCell ref="A70:C70"/>
    <mergeCell ref="A107:C107"/>
    <mergeCell ref="A112:C112"/>
    <mergeCell ref="A118:C118"/>
    <mergeCell ref="A124:C124"/>
    <mergeCell ref="A95:C95"/>
    <mergeCell ref="A102:C102"/>
    <mergeCell ref="A38:C38"/>
    <mergeCell ref="A4:C4"/>
    <mergeCell ref="A9:C9"/>
    <mergeCell ref="A14:C14"/>
    <mergeCell ref="A23:C23"/>
    <mergeCell ref="A28:C28"/>
    <mergeCell ref="A33:C33"/>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BD Limpio</vt:lpstr>
      <vt:lpstr>Graficas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Eliana Toro</cp:lastModifiedBy>
  <dcterms:modified xsi:type="dcterms:W3CDTF">2025-10-26T18:59:18Z</dcterms:modified>
</cp:coreProperties>
</file>